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HorizontalScroll="0" showVerticalScroll="0" xWindow="-105" yWindow="-105" windowWidth="20730" windowHeight="11760" firstSheet="1" activeTab="1"/>
  </bookViews>
  <sheets>
    <sheet name="แผน5 1PCU" sheetId="3" r:id="rId1"/>
    <sheet name="แผน5 2อสม" sheetId="4" r:id="rId2"/>
    <sheet name="แผน6 1NCD" sheetId="5" r:id="rId3"/>
    <sheet name="แผน6 2โรคอุบัติใหม่" sheetId="6" r:id="rId4"/>
    <sheet name="3RDU" sheetId="7" r:id="rId5"/>
    <sheet name="4ทารก" sheetId="8" r:id="rId6"/>
    <sheet name="5palliative" sheetId="9" r:id="rId7"/>
    <sheet name="6แผนไทย" sheetId="10" r:id="rId8"/>
    <sheet name="7สุขภาพจิต" sheetId="11" r:id="rId9"/>
    <sheet name="8 พัฒนาระบบบริการสุขภาพ" sheetId="12" r:id="rId10"/>
    <sheet name="9 หัวใจ" sheetId="13" r:id="rId11"/>
    <sheet name="10 CA" sheetId="14" r:id="rId12"/>
    <sheet name="11ไต" sheetId="15" r:id="rId13"/>
    <sheet name="12ปลูกถ่ายอวัยวะ" sheetId="17" r:id="rId14"/>
    <sheet name="13ยาเสพติด" sheetId="18" r:id="rId15"/>
    <sheet name="14IMC" sheetId="19" r:id="rId16"/>
    <sheet name="18one day" sheetId="20" r:id="rId17"/>
    <sheet name="15กัญชา" sheetId="21" r:id="rId18"/>
    <sheet name="แผน7 1ฉุกเฉิน" sheetId="22" r:id="rId19"/>
    <sheet name="แผน8 1โครงการพระราชดำริ" sheetId="23" r:id="rId20"/>
    <sheet name="แผน9 1ท่องเที่ยวเชิงสุขภาพ" sheetId="24" r:id="rId21"/>
    <sheet name="Sheet22" sheetId="25" r:id="rId22"/>
  </sheets>
  <definedNames>
    <definedName name="_xlnm.Print_Titles" localSheetId="14">'13ยาเสพติด'!$5:$5</definedName>
    <definedName name="_xlnm.Print_Titles" localSheetId="5">'4ทารก'!$5:$5</definedName>
    <definedName name="_xlnm.Print_Titles" localSheetId="7">'6แผนไทย'!$5:$5</definedName>
    <definedName name="_xlnm.Print_Titles" localSheetId="8">'7สุขภาพจิต'!$5:$5</definedName>
    <definedName name="_xlnm.Print_Titles" localSheetId="9">'8 พัฒนาระบบบริการสุขภาพ'!$5:$5</definedName>
    <definedName name="_xlnm.Print_Titles" localSheetId="2">'แผน6 1NCD'!$5:$5</definedName>
    <definedName name="_xlnm.Print_Titles" localSheetId="19">'แผน8 1โครงการพระราชดำริ'!$5:$5</definedName>
  </definedNames>
  <calcPr calcId="144525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22" l="1"/>
  <c r="F31" i="4" l="1"/>
  <c r="F48" i="18"/>
  <c r="G47" i="18"/>
  <c r="G50" i="18" s="1"/>
  <c r="F47" i="18"/>
  <c r="G23" i="15"/>
  <c r="F22" i="15"/>
  <c r="F21" i="15"/>
  <c r="G59" i="14"/>
  <c r="F56" i="14"/>
  <c r="F57" i="14"/>
  <c r="F50" i="18" l="1"/>
  <c r="F23" i="15"/>
  <c r="F59" i="14"/>
  <c r="F21" i="13" l="1"/>
  <c r="G22" i="13"/>
  <c r="F20" i="13"/>
  <c r="F33" i="12"/>
  <c r="G32" i="12"/>
  <c r="F32" i="12"/>
  <c r="F34" i="12" s="1"/>
  <c r="F23" i="10"/>
  <c r="G22" i="10"/>
  <c r="F22" i="10"/>
  <c r="F25" i="6"/>
  <c r="G24" i="6"/>
  <c r="G26" i="6" s="1"/>
  <c r="F24" i="6"/>
  <c r="F26" i="3"/>
  <c r="G25" i="3"/>
  <c r="G27" i="3" s="1"/>
  <c r="F25" i="3"/>
  <c r="E5" i="25"/>
  <c r="D5" i="25"/>
  <c r="G16" i="9"/>
  <c r="G17" i="8"/>
  <c r="F21" i="7"/>
  <c r="G21" i="7"/>
  <c r="G41" i="5"/>
  <c r="F33" i="4"/>
  <c r="F3" i="25" s="1"/>
  <c r="F8" i="25" s="1"/>
  <c r="G33" i="4"/>
  <c r="G3" i="25" s="1"/>
  <c r="G8" i="25" s="1"/>
  <c r="E3" i="25"/>
  <c r="F22" i="13" l="1"/>
  <c r="F24" i="10"/>
  <c r="G34" i="4"/>
  <c r="F26" i="6"/>
  <c r="G34" i="12"/>
  <c r="F27" i="3"/>
  <c r="G19" i="24"/>
  <c r="E7" i="25" s="1"/>
  <c r="G18" i="24"/>
  <c r="C7" i="25" s="1"/>
  <c r="F19" i="24"/>
  <c r="D7" i="25" s="1"/>
  <c r="F18" i="24"/>
  <c r="B7" i="25" s="1"/>
  <c r="E6" i="25"/>
  <c r="G16" i="23"/>
  <c r="C6" i="25" s="1"/>
  <c r="F17" i="23"/>
  <c r="D6" i="25" s="1"/>
  <c r="F16" i="23"/>
  <c r="B6" i="25" s="1"/>
  <c r="G26" i="22"/>
  <c r="C5" i="25" s="1"/>
  <c r="F26" i="22"/>
  <c r="B5" i="25" s="1"/>
  <c r="H5" i="25" s="1"/>
  <c r="G22" i="21"/>
  <c r="F22" i="21"/>
  <c r="G21" i="21"/>
  <c r="F21" i="21"/>
  <c r="G16" i="20"/>
  <c r="G15" i="20"/>
  <c r="F16" i="20"/>
  <c r="F15" i="20"/>
  <c r="G18" i="19"/>
  <c r="F19" i="19"/>
  <c r="F18" i="19"/>
  <c r="G12" i="17"/>
  <c r="F13" i="17"/>
  <c r="F12" i="17"/>
  <c r="F23" i="11"/>
  <c r="F22" i="11"/>
  <c r="G23" i="11"/>
  <c r="G22" i="11"/>
  <c r="G15" i="9"/>
  <c r="F16" i="9"/>
  <c r="F15" i="9"/>
  <c r="G16" i="8"/>
  <c r="F17" i="8"/>
  <c r="F16" i="8"/>
  <c r="G20" i="7"/>
  <c r="G22" i="7" s="1"/>
  <c r="F20" i="7"/>
  <c r="F42" i="5"/>
  <c r="F41" i="5"/>
  <c r="F32" i="4"/>
  <c r="D3" i="25" s="1"/>
  <c r="B3" i="25"/>
  <c r="C3" i="25"/>
  <c r="I3" i="25" s="1"/>
  <c r="G24" i="11" l="1"/>
  <c r="H6" i="25"/>
  <c r="F20" i="19"/>
  <c r="E4" i="25"/>
  <c r="E8" i="25" s="1"/>
  <c r="C4" i="25"/>
  <c r="C8" i="25" s="1"/>
  <c r="H7" i="25"/>
  <c r="I7" i="25"/>
  <c r="B4" i="25"/>
  <c r="B8" i="25" s="1"/>
  <c r="D4" i="25"/>
  <c r="H3" i="25"/>
  <c r="I6" i="25"/>
  <c r="F20" i="24"/>
  <c r="F18" i="23"/>
  <c r="F23" i="21"/>
  <c r="F17" i="20"/>
  <c r="F14" i="17"/>
  <c r="F24" i="11"/>
  <c r="F17" i="9"/>
  <c r="F18" i="8"/>
  <c r="F22" i="7"/>
  <c r="F43" i="5"/>
  <c r="F34" i="4"/>
  <c r="I4" i="25" l="1"/>
  <c r="I8" i="25" s="1"/>
  <c r="H4" i="25"/>
  <c r="H8" i="25" s="1"/>
  <c r="D8" i="25"/>
</calcChain>
</file>

<file path=xl/sharedStrings.xml><?xml version="1.0" encoding="utf-8"?>
<sst xmlns="http://schemas.openxmlformats.org/spreadsheetml/2006/main" count="1164" uniqueCount="608">
  <si>
    <t>หน่วยงาน  คปสอ. บ้านม่วง</t>
  </si>
  <si>
    <t>ลำดับ</t>
  </si>
  <si>
    <t>ชื่อโครงการ</t>
  </si>
  <si>
    <t>กิจกรรมหลัก</t>
  </si>
  <si>
    <t>เป้าหมาย</t>
  </si>
  <si>
    <t>ระยะเวลาดำเนินการ</t>
  </si>
  <si>
    <t>งบประมาณ(บาท)</t>
  </si>
  <si>
    <t>แหล่งงบประมาณ</t>
  </si>
  <si>
    <t>ผู้รับผิดชอบ</t>
  </si>
  <si>
    <t xml:space="preserve"> -ประชุมแต่งตั้งคณะทำงาน</t>
  </si>
  <si>
    <t xml:space="preserve"> -ดำเนินการเปิดให้บริการ</t>
  </si>
  <si>
    <t xml:space="preserve"> -จัดทีมสหวิชาชีพให้บริการ</t>
  </si>
  <si>
    <t>พว.กุลจิรา จันทะลุน</t>
  </si>
  <si>
    <t>อปท.</t>
  </si>
  <si>
    <t>หน่วยงาน คปสอ.บ้านม่วง</t>
  </si>
  <si>
    <t>หน่วยงาน อุบัติเหตุและฉุกเฉิน</t>
  </si>
  <si>
    <t>ผู้ป่วยกลุ่ม Palliative</t>
  </si>
  <si>
    <t>PCT</t>
  </si>
  <si>
    <t xml:space="preserve"> คปสอ.บ้านม่วง</t>
  </si>
  <si>
    <t>พยาบาลทุกคน</t>
  </si>
  <si>
    <t xml:space="preserve">ดูแลแบบประคับประคอง </t>
  </si>
  <si>
    <t>1.จัดทำระบบแจ้งเตือนศูนย์ดูแล</t>
  </si>
  <si>
    <t>ประคับประคองแบบ Real Time</t>
  </si>
  <si>
    <t>พัฒนาศักยภาพ จนท.เพื่อรับ</t>
  </si>
  <si>
    <t>การส่งกลับผู้ป่วยหลังผ่าตัด</t>
  </si>
  <si>
    <t xml:space="preserve">1.นิเทศน์การดูแลผู้ป่วยหลังผ่าตัด </t>
  </si>
  <si>
    <t xml:space="preserve">โดยทีม PCT </t>
  </si>
  <si>
    <t xml:space="preserve">2. ให้ความรู้ Bedside care </t>
  </si>
  <si>
    <t>3. รวบรวมข้อมูลการับกลับทุกเดือน</t>
  </si>
  <si>
    <t>โครงการพัฒนาระบบบริการ</t>
  </si>
  <si>
    <t>ระยะเวลาดำเนินงาน</t>
  </si>
  <si>
    <t>โรคติดต่อ โรคอุบัติใหม่และ</t>
  </si>
  <si>
    <t>อุบัติซ้ำ</t>
  </si>
  <si>
    <t xml:space="preserve">5.ประชุมร่วมกับทีมสหวิชาชีพ </t>
  </si>
  <si>
    <t>บุคลากรในสถาน</t>
  </si>
  <si>
    <t xml:space="preserve">6.บูรณาการซ้อมแผนร่วมกับงาน SRRT </t>
  </si>
  <si>
    <t>1. ทำแผนประชาสัมพันธ์และผลิตสื่อเพื่อประชาสัมพันธ์และทำความเข้าใจเรื่องสมองตายและการบริจาคอวัยวะสำหรับประชาชน</t>
  </si>
  <si>
    <t>เจ้าหน้าที่และประชาชนทั่วไป</t>
  </si>
  <si>
    <t>2.อบรมให้ความรู้แก่บุคลากรเกี่ยวกับความรู้ทั่วไปและกฎหมายที่เกี่ยวข้องเรื่องการปลูกถ่ายอวัยวะและการบริจาคร่างกาย</t>
  </si>
  <si>
    <t>รวม</t>
  </si>
  <si>
    <t>พัฒนาศักยภาพสหวิชาชีพใน</t>
  </si>
  <si>
    <t>แบบ Real Time</t>
  </si>
  <si>
    <t>2.ติดตามเยี่ยมบ้านโดยทีมสหวิชาชีพ</t>
  </si>
  <si>
    <r>
      <rPr>
        <b/>
        <sz val="16"/>
        <color theme="1"/>
        <rFont val="TH SarabunPSK"/>
        <family val="2"/>
      </rPr>
      <t>ยุทธศาสตร์ที่ 2</t>
    </r>
    <r>
      <rPr>
        <sz val="16"/>
        <color theme="1"/>
        <rFont val="TH SarabunPSK"/>
        <family val="2"/>
      </rPr>
      <t xml:space="preserve">  บริการเป็นเลิศ (Service Excellence)</t>
    </r>
  </si>
  <si>
    <r>
      <rPr>
        <b/>
        <sz val="16"/>
        <color theme="1"/>
        <rFont val="TH SarabunPSK"/>
        <family val="2"/>
      </rPr>
      <t>ยุทธศาสตร์ 2</t>
    </r>
    <r>
      <rPr>
        <sz val="16"/>
        <color theme="1"/>
        <rFont val="TH SarabunPSK"/>
        <family val="2"/>
      </rPr>
      <t xml:space="preserve"> ด้านบริการเป็นเลิศ (Service  Excellence)</t>
    </r>
  </si>
  <si>
    <t>มกราคม - กันยายน</t>
  </si>
  <si>
    <t>ในผู้ป่วยโรคเบาหวาน</t>
  </si>
  <si>
    <t>โดยการถ่ายภาพจอประสาทตา</t>
  </si>
  <si>
    <t>โครงการพัฒนาระบบบริการสุขภาพ สาขาปลูกถ่ายอวัยวะ</t>
  </si>
  <si>
    <t>โครงการเข้าถึงระบบ</t>
  </si>
  <si>
    <t>สสจ.สกลนคร</t>
  </si>
  <si>
    <t>อบรม อสม.หมอประจำบ้าน</t>
  </si>
  <si>
    <t>11 คน</t>
  </si>
  <si>
    <r>
      <rPr>
        <b/>
        <sz val="16"/>
        <color theme="1"/>
        <rFont val="TH SarabunPSK"/>
        <family val="2"/>
      </rPr>
      <t>ยุทธศาสตร์ที่ 2</t>
    </r>
    <r>
      <rPr>
        <sz val="16"/>
        <color theme="1"/>
        <rFont val="TH SarabunPSK"/>
        <family val="2"/>
      </rPr>
      <t xml:space="preserve"> บริการเป็นเลิศ (Sevice Excellence)</t>
    </r>
  </si>
  <si>
    <t>1. การคัดกรองภาวะเบาหวานขึ้นตา</t>
  </si>
  <si>
    <t>ผู้ปวยโรคเบาหวาน</t>
  </si>
  <si>
    <t>ในอำเภอบ้านม่วง</t>
  </si>
  <si>
    <t>เขตอำเภอบ้านม่วง</t>
  </si>
  <si>
    <t>2. คัดกรองภาวะต้อกระจก/วัดสายตา</t>
  </si>
  <si>
    <t>pneumotonometer</t>
  </si>
  <si>
    <t>โรงพยาบาลที่มีจักษุแพทย์เพื่อ</t>
  </si>
  <si>
    <t>วินิจฉัยผลการถ่ายภาพจอประสาทตา</t>
  </si>
  <si>
    <t xml:space="preserve">โครงการคัดกรองป้องกันตาบอด </t>
  </si>
  <si>
    <r>
      <rPr>
        <b/>
        <sz val="16"/>
        <color theme="1"/>
        <rFont val="TH SarabunPSK"/>
        <family val="2"/>
      </rPr>
      <t>ยุทธศาสตร์ที่ 2</t>
    </r>
    <r>
      <rPr>
        <sz val="16"/>
        <color theme="1"/>
        <rFont val="TH SarabunPSK"/>
        <family val="2"/>
      </rPr>
      <t xml:space="preserve">  ยุทธศาสตร์ด้านบริการเป็นเลิศ (Service Excellence)</t>
    </r>
  </si>
  <si>
    <t>สุขภาพทารก</t>
  </si>
  <si>
    <t>สาขาทารกแรกเกิด</t>
  </si>
  <si>
    <t>โครงการพัฒนาบุคลากรเรื่องการ</t>
  </si>
  <si>
    <t>ดูแลสุขภาพมารดาและทารก</t>
  </si>
  <si>
    <t xml:space="preserve"> - อบรมฟืนฟูความรู้เรื่องการช่วยฟื้นคืนชีพ</t>
  </si>
  <si>
    <t>ทารกขณะส่งต่อ</t>
  </si>
  <si>
    <r>
      <rPr>
        <b/>
        <sz val="16"/>
        <color theme="1"/>
        <rFont val="TH SarabunPSK"/>
        <family val="2"/>
      </rPr>
      <t>ยุทธศาสตร์ที่ 2</t>
    </r>
    <r>
      <rPr>
        <sz val="16"/>
        <color theme="1"/>
        <rFont val="TH SarabunPSK"/>
        <family val="2"/>
      </rPr>
      <t xml:space="preserve"> การบริการเป็นเลิศ (Service Excellence)</t>
    </r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</si>
  <si>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การพัฒนาระบบบริการสุขภาพ (service  plan) </t>
    </r>
    <r>
      <rPr>
        <b/>
        <sz val="16"/>
        <color theme="1"/>
        <rFont val="TH SarabunPSK"/>
        <family val="2"/>
      </rPr>
      <t>โครงการที่ 17</t>
    </r>
    <r>
      <rPr>
        <sz val="16"/>
        <color theme="1"/>
        <rFont val="TH SarabunPSK"/>
        <family val="2"/>
      </rPr>
      <t xml:space="preserve"> ระบบบริการ one  day  sergery</t>
    </r>
  </si>
  <si>
    <t>น.ส.ฉัตรลดา หงษ์วิลัย</t>
  </si>
  <si>
    <r>
      <rPr>
        <b/>
        <sz val="16"/>
        <color theme="1"/>
        <rFont val="TH SarabunPSK"/>
        <family val="2"/>
      </rPr>
      <t>แผนงานที่ 9</t>
    </r>
    <r>
      <rPr>
        <sz val="16"/>
        <color theme="1"/>
        <rFont val="TH SarabunPSK"/>
        <family val="2"/>
      </rPr>
      <t xml:space="preserve"> อุตสาหกรรมการแพทย์ครบวงจร การท่องเที่ยวเชิงสุขภาพ ความงาม และแพทย์แผนไทย  </t>
    </r>
    <r>
      <rPr>
        <b/>
        <sz val="16"/>
        <color theme="1"/>
        <rFont val="TH SarabunPSK"/>
        <family val="2"/>
      </rPr>
      <t xml:space="preserve">โครงการที่ 1 </t>
    </r>
    <r>
      <rPr>
        <sz val="16"/>
        <color theme="1"/>
        <rFont val="TH SarabunPSK"/>
        <family val="2"/>
      </rPr>
      <t>โครงการพัฒนาการท่องเที่ยวเชิงสุขภาพและการแพทย์</t>
    </r>
  </si>
  <si>
    <t>น.ส.ประภาพรรณ เฮียงราช</t>
  </si>
  <si>
    <t>50 คน</t>
  </si>
  <si>
    <t>เพื่อป้องกันภาวะแทรกซ้อน</t>
  </si>
  <si>
    <t>จนท. 50 คน</t>
  </si>
  <si>
    <r>
      <t xml:space="preserve">ยุทธศาสตร์ที่ 2  </t>
    </r>
    <r>
      <rPr>
        <sz val="16"/>
        <color theme="1"/>
        <rFont val="TH SarabunPSK"/>
        <family val="2"/>
      </rPr>
      <t>บริการเป็นเลิศ (Service Excellence)</t>
    </r>
  </si>
  <si>
    <t xml:space="preserve">หน่วยงาน คปสอ. บ้านม่วง  </t>
  </si>
  <si>
    <r>
      <rPr>
        <b/>
        <sz val="16"/>
        <color theme="1"/>
        <rFont val="TH SarabunPSK"/>
        <family val="2"/>
      </rPr>
      <t>ยุทธศาสตร์ที่ 2</t>
    </r>
    <r>
      <rPr>
        <sz val="16"/>
        <color theme="1"/>
        <rFont val="TH SarabunPSK"/>
        <family val="2"/>
        <charset val="222"/>
      </rPr>
      <t xml:space="preserve">  บริการเป็นเลิศ (Service Excellence)</t>
    </r>
  </si>
  <si>
    <t>2.ออกกำลังกายเพื่อเพิ่มสมรรถภาพ</t>
  </si>
  <si>
    <t>นักกายภาพบำบัด</t>
  </si>
  <si>
    <t>ทางกาย</t>
  </si>
  <si>
    <t>โครงการส่งเสริม ป้องกัน การฟื้นฟู</t>
  </si>
  <si>
    <t>1.อบรมให้ความรู้เรื่องการฟื้นฟู</t>
  </si>
  <si>
    <t>กลุ่มเสี่ยงผู้ป่วยโรค</t>
  </si>
  <si>
    <t>ในกลุ่มเสี่ยงโรคหัวใจและหลอดเลือด</t>
  </si>
  <si>
    <t>หัวใจและหลอด</t>
  </si>
  <si>
    <t>เลือดที่มารับบริการ</t>
  </si>
  <si>
    <t>การดูแลผู้ป่วยระยะกลาง</t>
  </si>
  <si>
    <t>(IMC)</t>
  </si>
  <si>
    <t>เงินบำรุง</t>
  </si>
  <si>
    <t>ปอดอักเสบ</t>
  </si>
  <si>
    <t>การดูแลผู้ป่วยปอดอักเสบ</t>
  </si>
  <si>
    <t xml:space="preserve">ประชากรอายุ 15ปี ขึ้นไปในชุมชน </t>
  </si>
  <si>
    <r>
      <rPr>
        <b/>
        <sz val="16"/>
        <rFont val="TH SarabunPSK"/>
        <family val="2"/>
      </rPr>
      <t>ยุทธศาสตร์ 2</t>
    </r>
    <r>
      <rPr>
        <sz val="16"/>
        <rFont val="TH SarabunPSK"/>
        <family val="2"/>
      </rPr>
      <t xml:space="preserve"> ด้านบริการเป็นเลิศ (Service  Excellence)</t>
    </r>
  </si>
  <si>
    <t>โครงการรณรงต์ตรวจมะเร็งปากมดลูก</t>
  </si>
  <si>
    <t xml:space="preserve">และมะเร็งเต้านมในสตรีอายุ 30-70 ปี </t>
  </si>
  <si>
    <t xml:space="preserve">อำเภอบ้านม่วง จังหวัดสกลนคร </t>
  </si>
  <si>
    <t>2.ให้ความรู้เรื่องการตรวจมะเร็งเต้านม</t>
  </si>
  <si>
    <t>ด้วยตนเอง การตรวจมะเร็งปากมดลูก</t>
  </si>
  <si>
    <t>ในสตรีกลุ่มเป้าหมาย</t>
  </si>
  <si>
    <t>4.พัฒนาระบบการส่งต่อข้อมูลในการ</t>
  </si>
  <si>
    <t>ดูแลผู้ป่วยร่วมกับเครือข่าย</t>
  </si>
  <si>
    <t>โครงคัดกรองมะเร็งตับมะเร็งท่อน้ำดี</t>
  </si>
  <si>
    <t>ด้วยการอัลตร้าซาวด์อำเภอบ้านม่วง</t>
  </si>
  <si>
    <t>โครงการตรวจคัดกรองมะเร็งลำไส้ใหญ่</t>
  </si>
  <si>
    <t>1. ประชุมคณะทำงาน เสนอโครงการ</t>
  </si>
  <si>
    <t xml:space="preserve">ประชาชนอายุ   </t>
  </si>
  <si>
    <t>เพื่อขออนุมัติ</t>
  </si>
  <si>
    <t>50 -70 ปี</t>
  </si>
  <si>
    <t>2. ประชุมและประสานงานผู้ที่เกี่ยวข้อง</t>
  </si>
  <si>
    <t xml:space="preserve">เพื่อชี้แจงการดำเนินงาน  </t>
  </si>
  <si>
    <t>4. ให้ความรู้เรื่องมะเร็งลำไส้ใหญ่และ</t>
  </si>
  <si>
    <t>5. ตรวจคัดกรองมะเร็งลำไส้ใหญ่และ</t>
  </si>
  <si>
    <t>สมรรถภาพผู้ป่วยโรคหัวใจ</t>
  </si>
  <si>
    <t>และหลอดเลือด</t>
  </si>
  <si>
    <t>AE , Ward )</t>
  </si>
  <si>
    <t>ทารกแรกเกิด ( NCPR ) และระบบการดูแล</t>
  </si>
  <si>
    <r>
      <t xml:space="preserve">ยุทธศาสตร์ 2 </t>
    </r>
    <r>
      <rPr>
        <sz val="16"/>
        <color theme="1"/>
        <rFont val="TH SarabunPSK"/>
        <family val="2"/>
      </rPr>
      <t>ด้านบริการเป็นเลิศ (Service  Excellence)</t>
    </r>
  </si>
  <si>
    <t>สตรีอายุ 30-70 ปี</t>
  </si>
  <si>
    <t xml:space="preserve">ประชากรอายุ 40 ปี </t>
  </si>
  <si>
    <t xml:space="preserve">หน่วยงาน  คปสอ.บ้านม่วง  </t>
  </si>
  <si>
    <r>
      <rPr>
        <b/>
        <sz val="16"/>
        <color theme="1"/>
        <rFont val="TH SarabunPSK"/>
        <family val="2"/>
      </rPr>
      <t xml:space="preserve">ยุทธศาสตร์ที่ 2 </t>
    </r>
    <r>
      <rPr>
        <sz val="16"/>
        <color theme="1"/>
        <rFont val="TH SarabunPSK"/>
        <family val="2"/>
      </rPr>
      <t xml:space="preserve"> บริการเป็นเลิศ (Service Excellence)</t>
    </r>
  </si>
  <si>
    <t>อสม. ในโรงเรียนอสม , เจ้าหน้าที่ใน คปสอ. บ้านม่วง</t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</si>
  <si>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การพัฒนาระบบบริการสุขภาพ (Service Plan)</t>
    </r>
    <r>
      <rPr>
        <b/>
        <sz val="16"/>
        <color theme="1"/>
        <rFont val="TH SarabunPSK"/>
        <family val="2"/>
      </rPr>
      <t xml:space="preserve">    โครงการที่ 18 </t>
    </r>
    <r>
      <rPr>
        <sz val="16"/>
        <color theme="1"/>
        <rFont val="TH SarabunPSK"/>
        <family val="2"/>
      </rPr>
      <t>โครงการกัญชาทางการแพทย์</t>
    </r>
  </si>
  <si>
    <r>
      <t xml:space="preserve">ยุทธศาสตร์ที่ 2 </t>
    </r>
    <r>
      <rPr>
        <sz val="16"/>
        <color rgb="FF000000"/>
        <rFont val="TH SarabunPSK"/>
        <family val="2"/>
      </rPr>
      <t>การบริการเป็นเลิศ (Service Excellence)</t>
    </r>
  </si>
  <si>
    <t>จำนวนเงิน</t>
  </si>
  <si>
    <t>โครงการ</t>
  </si>
  <si>
    <t>85 คน</t>
  </si>
  <si>
    <t>จำนวนโครงการ</t>
  </si>
  <si>
    <t>อปท</t>
  </si>
  <si>
    <t>แผนที่</t>
  </si>
  <si>
    <t>แผนที่ 5</t>
  </si>
  <si>
    <t>เงิน</t>
  </si>
  <si>
    <t>แผนที่ 6</t>
  </si>
  <si>
    <t>แผนที่ 7</t>
  </si>
  <si>
    <t>แผนที่ 8</t>
  </si>
  <si>
    <t>แผนที่ 9</t>
  </si>
  <si>
    <t>อื่นๆ</t>
  </si>
  <si>
    <t>พิ้นที่ในเขตตำบลม่วง</t>
  </si>
  <si>
    <t xml:space="preserve">โครงการเวทีแลกเปลี่ยนเรียนรู้  </t>
  </si>
  <si>
    <t>อสม.ดีเด่นระดับอำเภอ</t>
  </si>
  <si>
    <t xml:space="preserve"> -อบรมเชิงปฏิบัติการพัฒนาศักยภาพ</t>
  </si>
  <si>
    <t xml:space="preserve">อสม. ดีเด่น 12 สาขา </t>
  </si>
  <si>
    <t>อบรมเชิงปฎิบัติการตำบล</t>
  </si>
  <si>
    <t>จัดการสุขภาพ</t>
  </si>
  <si>
    <t>อบรมและนำเสนอผลงานตำบล</t>
  </si>
  <si>
    <t>อื่นๆ (สสจ.สกลนคร)</t>
  </si>
  <si>
    <t>กลุ่มการพยาบาล</t>
  </si>
  <si>
    <t>IC, SRRT</t>
  </si>
  <si>
    <t>เสพติดที่ผ่านการประเมินจาก</t>
  </si>
  <si>
    <t>ศูนย์คัดกรองยาเสพติดประจำปี</t>
  </si>
  <si>
    <t>โลหิตจางธาลัสซีเมีย</t>
  </si>
  <si>
    <t>โครงการพัฒนาการดูแลผู้ป่วย</t>
  </si>
  <si>
    <t>ในโรงพยาบาล</t>
  </si>
  <si>
    <t>ต.ค.66-ก.ย.67</t>
  </si>
  <si>
    <t>1 ตำบล</t>
  </si>
  <si>
    <t>ม.ค.-ก.ย.67</t>
  </si>
  <si>
    <t>พ.ย.66-ก.ย.67</t>
  </si>
  <si>
    <t>พย.66-กย.67</t>
  </si>
  <si>
    <t>ต.ค.66-กย.67</t>
  </si>
  <si>
    <t>แผนปฏิบัติการปีงบประมาณ 2567</t>
  </si>
  <si>
    <t>ปี 2567</t>
  </si>
  <si>
    <t>จังหวัดสกลนคร ปี 2567</t>
  </si>
  <si>
    <t>ต.ค. 66-ก.ย.67</t>
  </si>
  <si>
    <t>IC</t>
  </si>
  <si>
    <t>ต.ค. 66 - ก.ย. 67</t>
  </si>
  <si>
    <r>
      <rPr>
        <b/>
        <sz val="16"/>
        <color theme="1"/>
        <rFont val="TH SarabunPSK"/>
        <family val="2"/>
      </rPr>
      <t>แผนงานที่ 5</t>
    </r>
    <r>
      <rPr>
        <sz val="16"/>
        <color theme="1"/>
        <rFont val="TH SarabunPSK"/>
        <family val="2"/>
      </rPr>
      <t xml:space="preserve"> การพัฒนาระบบการแพทย์ปฐมภูมิ </t>
    </r>
    <r>
      <rPr>
        <b/>
        <sz val="16"/>
        <color theme="1"/>
        <rFont val="TH SarabunPSK"/>
        <family val="2"/>
      </rPr>
      <t>โครงการที่ 2</t>
    </r>
    <r>
      <rPr>
        <sz val="16"/>
        <color theme="1"/>
        <rFont val="TH SarabunPSK"/>
        <family val="2"/>
      </rPr>
      <t xml:space="preserve"> โครงการพัฒนาเครือข่ายกำลังคนด้านสุขภาพ และ อสม.</t>
    </r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</si>
  <si>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  <charset val="222"/>
      </rPr>
      <t xml:space="preserve"> การพัฒนาระบบบริการสุขภาพ (Service Plan)  </t>
    </r>
    <r>
      <rPr>
        <b/>
        <sz val="16"/>
        <color theme="1"/>
        <rFont val="TH SarabunPSK"/>
        <family val="2"/>
      </rPr>
      <t>โครงการที่ 1</t>
    </r>
    <r>
      <rPr>
        <sz val="16"/>
        <color theme="1"/>
        <rFont val="TH SarabunPSK"/>
        <family val="2"/>
        <charset val="222"/>
      </rPr>
      <t xml:space="preserve"> โครงการพัฒนาระบบบริการสุขภาพ สาขาโรคไม่ติดต่อเรื้อรัง</t>
    </r>
  </si>
  <si>
    <r>
      <t xml:space="preserve">แผนงานที่ 6  </t>
    </r>
    <r>
      <rPr>
        <sz val="16"/>
        <color theme="1"/>
        <rFont val="TH SarabunPSK"/>
        <family val="2"/>
      </rPr>
      <t>การพัฒนาระบบบริการสุขภาพ (Service Plan)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โครงการที่ 2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 </t>
    </r>
    <r>
      <rPr>
        <sz val="16"/>
        <color theme="1"/>
        <rFont val="TH SarabunPSK"/>
        <family val="2"/>
      </rPr>
      <t>โครงการพัฒนาระบบบริการโรคติดต่อ  โรคอุบัติใหม่และโรคอุบัติซ้ำ</t>
    </r>
  </si>
  <si>
    <r>
      <rPr>
        <b/>
        <sz val="16"/>
        <color theme="1"/>
        <rFont val="TH SarabunPSK"/>
        <family val="2"/>
      </rPr>
      <t xml:space="preserve">แผนงานที่ 6 </t>
    </r>
    <r>
      <rPr>
        <sz val="16"/>
        <color theme="1"/>
        <rFont val="TH SarabunPSK"/>
        <family val="2"/>
      </rPr>
      <t xml:space="preserve">การพัฒนาระบบบริการสุขภาพ (Service Plan) </t>
    </r>
    <r>
      <rPr>
        <b/>
        <sz val="16"/>
        <color theme="1"/>
        <rFont val="TH SarabunPSK"/>
        <family val="2"/>
      </rPr>
      <t>โครงการที่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3</t>
    </r>
    <r>
      <rPr>
        <sz val="16"/>
        <color theme="1"/>
        <rFont val="TH SarabunPSK"/>
        <family val="2"/>
      </rPr>
      <t xml:space="preserve"> โครงการป้องกันและควบคุมการดื้อยาต้านจุลชีพและการใช้ยาอย่างสมเหตุสมผล</t>
    </r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</si>
  <si>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 การพัฒนาระบบบริการสุขภาพ (Service Plan)      </t>
    </r>
    <r>
      <rPr>
        <b/>
        <sz val="16"/>
        <color theme="1"/>
        <rFont val="TH SarabunPSK"/>
        <family val="2"/>
      </rPr>
      <t xml:space="preserve"> โครงการที่  4</t>
    </r>
    <r>
      <rPr>
        <sz val="16"/>
        <color theme="1"/>
        <rFont val="TH SarabunPSK"/>
        <family val="2"/>
      </rPr>
      <t xml:space="preserve"> โครงการพัฒนาระบบบริการสุขภาพ  สาขาทารกแรกเกิด</t>
    </r>
  </si>
  <si>
    <r>
      <rPr>
        <b/>
        <sz val="16"/>
        <color theme="1"/>
        <rFont val="TH SarabunPSK"/>
        <family val="2"/>
      </rPr>
      <t xml:space="preserve">แผนงานที่  6 </t>
    </r>
    <r>
      <rPr>
        <sz val="16"/>
        <color theme="1"/>
        <rFont val="TH SarabunPSK"/>
        <family val="2"/>
      </rPr>
      <t>การพัฒนาระบบบริการสุขภาพ (service  plan)</t>
    </r>
    <r>
      <rPr>
        <b/>
        <sz val="16"/>
        <color theme="1"/>
        <rFont val="TH SarabunPSK"/>
        <family val="2"/>
      </rPr>
      <t xml:space="preserve">    โครงการที่ 5</t>
    </r>
    <r>
      <rPr>
        <sz val="16"/>
        <color theme="1"/>
        <rFont val="TH SarabunPSK"/>
        <family val="2"/>
      </rPr>
      <t xml:space="preserve"> โครงการการดูแลผู้ป่วยระยะท้ายแบบประคับประคองและการดูแลผู้ป่วยกึ่งเฉียบพลัน</t>
    </r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</si>
  <si>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การพัฒนาระบบบริการสุขภาพ (Service Plan) </t>
    </r>
    <r>
      <rPr>
        <b/>
        <sz val="16"/>
        <color theme="1"/>
        <rFont val="TH SarabunPSK"/>
        <family val="2"/>
      </rPr>
      <t xml:space="preserve">โครงการที่ 6 </t>
    </r>
    <r>
      <rPr>
        <sz val="16"/>
        <color theme="1"/>
        <rFont val="TH SarabunPSK"/>
        <family val="2"/>
      </rPr>
      <t>โครงการพัฒนาระบบบริการแพทย์การแผนไทยและการแพทย์ทางเลือก</t>
    </r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</si>
  <si>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 โครงการพัฒนาระบบบริการสุขภาพ (service  plan)  </t>
    </r>
    <r>
      <rPr>
        <b/>
        <sz val="16"/>
        <color theme="1"/>
        <rFont val="TH SarabunPSK"/>
        <family val="2"/>
      </rPr>
      <t>โครงการที่ 7</t>
    </r>
    <r>
      <rPr>
        <sz val="16"/>
        <color theme="1"/>
        <rFont val="TH SarabunPSK"/>
        <family val="2"/>
      </rPr>
      <t xml:space="preserve"> โครงการพัฒนาระบบบริการสุขภาพ สาขาสุขภาพจิตและจิตเวช</t>
    </r>
  </si>
  <si>
    <r>
      <rPr>
        <b/>
        <sz val="16"/>
        <color theme="1"/>
        <rFont val="TH SarabunPSK"/>
        <family val="2"/>
      </rPr>
      <t>แผนงานที่  6</t>
    </r>
    <r>
      <rPr>
        <sz val="16"/>
        <color theme="1"/>
        <rFont val="TH SarabunPSK"/>
        <family val="2"/>
      </rPr>
      <t xml:space="preserve">  การพัฒนาระบบบริการสุขภาพ (service  plan) </t>
    </r>
    <r>
      <rPr>
        <b/>
        <sz val="16"/>
        <color theme="1"/>
        <rFont val="TH SarabunPSK"/>
        <family val="2"/>
      </rPr>
      <t>โครงการที่ 9</t>
    </r>
    <r>
      <rPr>
        <sz val="16"/>
        <color theme="1"/>
        <rFont val="TH SarabunPSK"/>
        <family val="2"/>
      </rPr>
      <t xml:space="preserve"> โครงการพัฒนาระบบบริการสุขภาพ สาขาโรคหัวใจ</t>
    </r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</si>
  <si>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การพัฒนาระบบบริการสุขภาพ (Service Plan) </t>
    </r>
    <r>
      <rPr>
        <b/>
        <sz val="16"/>
        <color theme="1"/>
        <rFont val="TH SarabunPSK"/>
        <family val="2"/>
      </rPr>
      <t xml:space="preserve"> โครงการที่ 10</t>
    </r>
    <r>
      <rPr>
        <sz val="16"/>
        <color theme="1"/>
        <rFont val="TH SarabunPSK"/>
        <family val="2"/>
      </rPr>
      <t xml:space="preserve"> โครงการพัฒนาระบบบริการสุขภาพ สาขาโรคมะเร็ง</t>
    </r>
  </si>
  <si>
    <r>
      <rPr>
        <b/>
        <sz val="16"/>
        <color theme="1"/>
        <rFont val="TH SarabunPSK"/>
        <family val="2"/>
      </rPr>
      <t>แผนงานที่  6</t>
    </r>
    <r>
      <rPr>
        <sz val="16"/>
        <color theme="1"/>
        <rFont val="TH SarabunPSK"/>
        <family val="2"/>
      </rPr>
      <t xml:space="preserve">  การพัฒนาระบบบริการสุขภาพ (service  plan) </t>
    </r>
    <r>
      <rPr>
        <b/>
        <sz val="16"/>
        <color theme="1"/>
        <rFont val="TH SarabunPSK"/>
        <family val="2"/>
      </rPr>
      <t>โครงการที่ 11</t>
    </r>
    <r>
      <rPr>
        <sz val="16"/>
        <color theme="1"/>
        <rFont val="TH SarabunPSK"/>
        <family val="2"/>
      </rPr>
      <t xml:space="preserve"> โครงการพัฒนาระบบบริการสุขภาพ สาขาโรคไต</t>
    </r>
  </si>
  <si>
    <t>โครงการพัฒนาระบบ</t>
  </si>
  <si>
    <t>การแพทย์ปฐมภูมิ</t>
  </si>
  <si>
    <t>ดงหม้อทอง</t>
  </si>
  <si>
    <t>เครือข่ายที่ยังไม่ครบ</t>
  </si>
  <si>
    <t>- ตั้งหน่วยบริการปฐมภูมิและ</t>
  </si>
  <si>
    <t xml:space="preserve">- NPCU โคกสง่า, </t>
  </si>
  <si>
    <t>ต.ม่วง</t>
  </si>
  <si>
    <t>ต.ค.66-ก.ย. 67</t>
  </si>
  <si>
    <t>ต.ค.66- ก.ย.67</t>
  </si>
  <si>
    <t>ขึ้นไป ต.ม่วง</t>
  </si>
  <si>
    <t>และทวารหนัก ในปีงบประมาณ 2567</t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</si>
  <si>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 การพัฒนาระบบบริการสุขภาพ (service  plan)  </t>
    </r>
    <r>
      <rPr>
        <b/>
        <sz val="16"/>
        <color theme="1"/>
        <rFont val="TH SarabunPSK"/>
        <family val="2"/>
      </rPr>
      <t xml:space="preserve"> โครงการที่</t>
    </r>
    <r>
      <rPr>
        <sz val="16"/>
        <color theme="1"/>
        <rFont val="TH SarabunPSK"/>
        <family val="2"/>
      </rPr>
      <t xml:space="preserve"> 12 โครงการพัฒนาระบบบริการสุขภาพ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สาขาปลูกถ่ายอวัยวะ</t>
    </r>
  </si>
  <si>
    <t>4.ขึ้นทะเบียนผู้ป่วยวัณโรครายใหม่</t>
  </si>
  <si>
    <t>เพื่อติดตามผู้สัมผัสร่วมบ้านมาคัดกรองวัณโรค</t>
  </si>
  <si>
    <t xml:space="preserve">พร้อมประสานผู้รับผิดชอบงานของ รพ.สต </t>
  </si>
  <si>
    <t>3.เมื่อพบผู้ป่วยวัณโรคขึ้นทะเบียนรักษาทุกราย</t>
  </si>
  <si>
    <t>2.ตรวจคัดกรองค้นหาผู้ป่วยวัณโรคในกลุ่ม</t>
  </si>
  <si>
    <t>รายใหม่เพื่อขึ้นทะเบียน</t>
  </si>
  <si>
    <t>9 ตำบล</t>
  </si>
  <si>
    <t>1.ประชุมชี้แจงการดำเนินงานผู้เกี่ยวข้องทุก 3 เดือน</t>
  </si>
  <si>
    <t>โครงการค้นหาผู้ป่วยวัณโรค</t>
  </si>
  <si>
    <t>ต.ค. 66 - ก.ย.67</t>
  </si>
  <si>
    <r>
      <rPr>
        <b/>
        <sz val="16"/>
        <rFont val="TH SarabunPSK"/>
        <family val="2"/>
      </rPr>
      <t>แผนงานที่ 6</t>
    </r>
    <r>
      <rPr>
        <sz val="16"/>
        <rFont val="TH SarabunPSK"/>
        <family val="2"/>
      </rPr>
      <t xml:space="preserve"> การพัฒนาระบบบริการสุขภาพ (service  plan) </t>
    </r>
    <r>
      <rPr>
        <b/>
        <sz val="16"/>
        <rFont val="TH SarabunPSK"/>
        <family val="2"/>
      </rPr>
      <t xml:space="preserve">โครงการที่ 13 </t>
    </r>
    <r>
      <rPr>
        <sz val="16"/>
        <rFont val="TH SarabunPSK"/>
        <family val="2"/>
      </rPr>
      <t>โครงการพัฒนาระบบบริการบำบัดรักษาผู้ป่วยยาเสพติด</t>
    </r>
  </si>
  <si>
    <r>
      <rPr>
        <b/>
        <sz val="16"/>
        <color theme="1"/>
        <rFont val="TH SarabunPSK"/>
        <family val="2"/>
      </rPr>
      <t xml:space="preserve">แผนงานที่ 6 </t>
    </r>
    <r>
      <rPr>
        <sz val="16"/>
        <color theme="1"/>
        <rFont val="TH SarabunPSK"/>
        <family val="2"/>
      </rPr>
      <t xml:space="preserve"> การพัฒนาระบบบริการสุขภาพ (Service Plan)     </t>
    </r>
    <r>
      <rPr>
        <b/>
        <sz val="16"/>
        <color theme="1"/>
        <rFont val="TH SarabunPSK"/>
        <family val="2"/>
      </rPr>
      <t>โครงการที่ 14</t>
    </r>
    <r>
      <rPr>
        <sz val="16"/>
        <color theme="1"/>
        <rFont val="TH SarabunPSK"/>
        <family val="2"/>
      </rPr>
      <t xml:space="preserve"> โครงการการบริบาลฟื้นสภาพระยะกลาง (Intermediate care : IMC)</t>
    </r>
  </si>
  <si>
    <r>
      <rPr>
        <b/>
        <sz val="16"/>
        <color rgb="FF000000"/>
        <rFont val="TH SarabunPSK"/>
        <family val="2"/>
      </rPr>
      <t xml:space="preserve">แผนงานที่  7 </t>
    </r>
    <r>
      <rPr>
        <sz val="16"/>
        <color rgb="FF000000"/>
        <rFont val="TH SarabunPSK"/>
        <family val="2"/>
      </rPr>
      <t xml:space="preserve"> การพัฒนาระบบบริการการแพทย์ฉุกเฉินครบวงจรและระบบส่งต่อ </t>
    </r>
    <r>
      <rPr>
        <b/>
        <sz val="16"/>
        <color rgb="FF000000"/>
        <rFont val="TH SarabunPSK"/>
        <family val="2"/>
      </rPr>
      <t>โครงการที่ 1</t>
    </r>
    <r>
      <rPr>
        <sz val="16"/>
        <color rgb="FF000000"/>
        <rFont val="TH SarabunPSK"/>
        <family val="2"/>
      </rPr>
      <t xml:space="preserve">  โครงการพัฒนาระบบบริการการแพทย์ฉุกเฉินครบวงจรและระบบส่งต่อ</t>
    </r>
  </si>
  <si>
    <t>บุคลากร รพ.</t>
  </si>
  <si>
    <t>บำบัดรักษาผู้ป่วยยาเสพติด</t>
  </si>
  <si>
    <t xml:space="preserve"> - การจัดค่ายบำบัด ฟื้นฟูผู้ใช้ยา</t>
  </si>
  <si>
    <t xml:space="preserve"> - ผู้ป่วยยาเสพติดเข้าสู่กระบวนการ</t>
  </si>
  <si>
    <t>บำบัดรักษา การดูแลอย่างมีคุณภาพ</t>
  </si>
  <si>
    <t>ต่อเนื่อง</t>
  </si>
  <si>
    <t xml:space="preserve">โครงการการดูแลผู้ป่วยติดเชื้อในกระแสเลือด </t>
  </si>
  <si>
    <t xml:space="preserve">ผู้ป่วยที่เข้าข่าย ติดเชื้อในกระแสเลือด  </t>
  </si>
  <si>
    <t xml:space="preserve"> - การใช้แนวปฏิบัติผู้ป่วยติดเชื้อในกระแสเลือด             </t>
  </si>
  <si>
    <t xml:space="preserve"> - การทบทวนเคส</t>
  </si>
  <si>
    <t>โครงการพัฒนาการดูแลผู้ป่วยโรค</t>
  </si>
  <si>
    <t xml:space="preserve"> - การใช้แนวทางการปฏิบัติ</t>
  </si>
  <si>
    <t xml:space="preserve"> - การใช้แนวทางปฏิบัติการดูแล</t>
  </si>
  <si>
    <t xml:space="preserve"> - พัฒนาระบบติดตามประเมินผล</t>
  </si>
  <si>
    <t>อย่างต่อเนื่อง</t>
  </si>
  <si>
    <t>พว.พิชชาอร สุทธศรี</t>
  </si>
  <si>
    <t>พว.ยุวลี สหายแก่น</t>
  </si>
  <si>
    <t>สุขภาพ สาขาสุขภาพจิตและ</t>
  </si>
  <si>
    <t>จิตเวช</t>
  </si>
  <si>
    <t>1.คัดกรองโรคซึมเศร้าในประชากร</t>
  </si>
  <si>
    <t>2Q, 9Q, 8Q</t>
  </si>
  <si>
    <t>2.การคัดกรองโรคซึมเศร้า</t>
  </si>
  <si>
    <t>กลุ่มป่วยในโรงพยาบาล</t>
  </si>
  <si>
    <t xml:space="preserve">ประชากรอายุ 15ปี </t>
  </si>
  <si>
    <t>ขึ้นไป</t>
  </si>
  <si>
    <r>
      <t xml:space="preserve">3.ดูแลกลุ่มที่มีภาวะซึมเศร้า 9Q </t>
    </r>
    <r>
      <rPr>
        <u/>
        <sz val="16"/>
        <rFont val="TH SarabunPSK"/>
        <family val="2"/>
      </rPr>
      <t>&gt;</t>
    </r>
    <r>
      <rPr>
        <sz val="16"/>
        <rFont val="TH SarabunPSK"/>
        <family val="2"/>
      </rPr>
      <t xml:space="preserve"> 7 </t>
    </r>
  </si>
  <si>
    <t>ผู้ป่วยทุกกลุ่ม</t>
  </si>
  <si>
    <t>ผู้ป่วยซึมเศร้าทุกราย</t>
  </si>
  <si>
    <t>พว.นวลนภา จิ่มอาษา ยัดดู</t>
  </si>
  <si>
    <t>พว.ณัฐยา หลาบมาลา</t>
  </si>
  <si>
    <t>พว.อภิญญา ถามูลแสน</t>
  </si>
  <si>
    <t>พว.ธัญวรัตม์ พงศ์ณภัทรสกุล</t>
  </si>
  <si>
    <t>ต.ค.66 - ก.ย.67</t>
  </si>
  <si>
    <t>กล้ามเนื้อหัวใจขาดเลือด การดูแล</t>
  </si>
  <si>
    <t>ตนเอง และอาการผิดปกติที่มาพบ</t>
  </si>
  <si>
    <t>แพทย์ ในกลุ่ม NCD</t>
  </si>
  <si>
    <t>โครงการพัฒนาระบบบริการสุขภาพ</t>
  </si>
  <si>
    <t xml:space="preserve"> สาขาโรคไม่ติดต่อเรื้อรัง</t>
  </si>
  <si>
    <t>หลอดเลือดสมอง การดูแลตนเอง</t>
  </si>
  <si>
    <t>และอาการผิดปกติที่มาพบแพทย์</t>
  </si>
  <si>
    <t>ผู้ป่วยกลุ่ม NCD</t>
  </si>
  <si>
    <t>พว.สุชาดา อิ่มศรี</t>
  </si>
  <si>
    <t>บริการสุขภาพ สาขา</t>
  </si>
  <si>
    <t>โรคหัวใจ</t>
  </si>
  <si>
    <t>พว.ธิดาวรรณ สุนารักษ์</t>
  </si>
  <si>
    <t>พว.วาสนา  สิงสอน</t>
  </si>
  <si>
    <t>พว.ทิพวรรณ ชรินทร์</t>
  </si>
  <si>
    <t>พว.วารุณี ถาบุตร</t>
  </si>
  <si>
    <t>ผู้ป่วยโรคโลหิตจางในกลุ่มธาลัสซีเมีย</t>
  </si>
  <si>
    <t>3.เตรียมความพร้อมด้านอัตรากำลังในการดูแล</t>
  </si>
  <si>
    <t>สุขภาพ สาขาโรคไต</t>
  </si>
  <si>
    <t>1. จัดคลินิกชลอไตเสื่อม โดยทีม</t>
  </si>
  <si>
    <t>สหวิชาชีพ ได้แก่ แพทย์ เภสัชกร</t>
  </si>
  <si>
    <t>พยาบาล นักกายภาพบำบัด</t>
  </si>
  <si>
    <t>นักโภชนาการ</t>
  </si>
  <si>
    <t>2. กิจกรรมวางแผนบำบัดทดแทน</t>
  </si>
  <si>
    <t>ไต โดยการมีส่วนร่วมของญาติ</t>
  </si>
  <si>
    <t>3. กิจกรรมการประสานงานใน</t>
  </si>
  <si>
    <t>ผู้ป่วยโรคไตที่ได้รับการบำบัด</t>
  </si>
  <si>
    <t>ทดแทนไต</t>
  </si>
  <si>
    <t>ผู้ป่วยโรคไตเรื้อรังระยะ</t>
  </si>
  <si>
    <t>ที่ 3-4</t>
  </si>
  <si>
    <t>ที่ 5</t>
  </si>
  <si>
    <t>ผู้ป่วยโรคไตเรื้อที่ได้รับ</t>
  </si>
  <si>
    <t>การบำบัดทดแทนไต</t>
  </si>
  <si>
    <t>ที่รับบริการในสถานบริการ</t>
  </si>
  <si>
    <t>1.จัดคลินิก NCD ที่รพ.สต. ทั้ง 10 แห่ง</t>
  </si>
  <si>
    <t>ออกไปให้บริการทุก 2 เดือน</t>
  </si>
  <si>
    <t>ในกลุ่ม NCD และ OPD</t>
  </si>
  <si>
    <t>ตามแนวทาง</t>
  </si>
  <si>
    <t>4.ติดตามการเปลี่ยนแปลง CVD risk</t>
  </si>
  <si>
    <t>5.พัฒนาการเข้าถึงระบบการแพทย์</t>
  </si>
  <si>
    <t>ฉุกเฉิน 1669</t>
  </si>
  <si>
    <t>6.การฟื้นฟูความรู้บุคลากร</t>
  </si>
  <si>
    <t>2.คัดกรอง CVD risk ในผู้ป่วย NCD</t>
  </si>
  <si>
    <t>3.ให้ความรู้เกี่ยวกับโรค</t>
  </si>
  <si>
    <t>7.การติดตามการรักษาเมื่อเกิดภาวะ</t>
  </si>
  <si>
    <t>เจ็บป่วย</t>
  </si>
  <si>
    <t>พว.จารุดาภัทร แก้วอุย</t>
  </si>
  <si>
    <t>พว.อรัญฑณา หอระสิทธิ์</t>
  </si>
  <si>
    <t>1. อบรมให้ความรู้เกี่ยวกับโรค</t>
  </si>
  <si>
    <t>พว.มันใจ ปลัดกอง</t>
  </si>
  <si>
    <t>กลุ่มผู้ป่วย NCD</t>
  </si>
  <si>
    <t>กลุ่มผู้ป่วยที่รับยา</t>
  </si>
  <si>
    <t>warfarin</t>
  </si>
  <si>
    <t>โครงการพัฒนาดูแลผู้ป่วยโรค</t>
  </si>
  <si>
    <t>ปอดอุดกั้นเรื้อรังและหอบหืด</t>
  </si>
  <si>
    <t>โดยแต่ละ รพ.สต.จะมีทีมสหวิชาชีพ</t>
  </si>
  <si>
    <t xml:space="preserve"> - จัดตั้งคลินิกโรคปอดอุดกั้นเรื้อรัง</t>
  </si>
  <si>
    <t xml:space="preserve"> - ประเมินสมรรถภาพปอด</t>
  </si>
  <si>
    <t xml:space="preserve"> - ตรวจคัดกรองโรคโดยใช้เครื่อง</t>
  </si>
  <si>
    <t>Spirometry</t>
  </si>
  <si>
    <t xml:space="preserve"> - ให้ความรู้การป้องกันภาวะหอบ</t>
  </si>
  <si>
    <t>กำเริบ</t>
  </si>
  <si>
    <t xml:space="preserve"> - ส่งเสริมการเลิกบุหรี่</t>
  </si>
  <si>
    <t>และหอบหืด โดยทีมสหวิชาชีพ</t>
  </si>
  <si>
    <t>กลุ่มผู้ป่วยโรค</t>
  </si>
  <si>
    <t>ปอดอุดกั้นเรื้อรังและ</t>
  </si>
  <si>
    <t>หอบหืด</t>
  </si>
  <si>
    <t>พว.มนเทียน ศรีวิพันธ์</t>
  </si>
  <si>
    <t>ประชากรหลัก และผู้มีอาการสงสัยวัณโรคด้วยการ</t>
  </si>
  <si>
    <t>4.เตรียมความพร้อมในหน่วยงานที่ให้การสนับสนุน</t>
  </si>
  <si>
    <t xml:space="preserve">โครงการ พัฒนาการแพทย์
</t>
  </si>
  <si>
    <t>ฉุกเฉินและระบบส่งต่อ</t>
  </si>
  <si>
    <t xml:space="preserve">โรงพยาบาลพระอาจารย์มั่น </t>
  </si>
  <si>
    <t>พระบรมวงศานุวงศ์</t>
  </si>
  <si>
    <t xml:space="preserve">โครงการพระราชดำริฯ/  </t>
  </si>
  <si>
    <t>โครงการเฉลิมพระเกียรติ/</t>
  </si>
  <si>
    <t xml:space="preserve">โครงการที่เกี่ยวเนื่องกับ </t>
  </si>
  <si>
    <t xml:space="preserve">1) แว่นตาผู้สูงอายุ </t>
  </si>
  <si>
    <t xml:space="preserve">2) ผ่าตัดต้อกระจก </t>
  </si>
  <si>
    <t xml:space="preserve">3) รากฟันเทียม ฟันเทียม </t>
  </si>
  <si>
    <t>ผู้สูงอายุในพื้นที่</t>
  </si>
  <si>
    <t>เขตสุขภาพที่ 8</t>
  </si>
  <si>
    <t>งานผู้สูงอายุ</t>
  </si>
  <si>
    <t>ทันตกรรม</t>
  </si>
  <si>
    <t xml:space="preserve"> - จัดตั้งศูนย์ธัญญารักษ์ บำบัด 3 เดือน</t>
  </si>
  <si>
    <t xml:space="preserve"> - ดูแลผู้ป่วยที่มีปัญหาสุขภาพจิต</t>
  </si>
  <si>
    <t>แบบผู้ป่วยใน</t>
  </si>
  <si>
    <t>4.จัดตั้งกลุ่มงานจิตเวชใน รพ.</t>
  </si>
  <si>
    <t>5.ดูแลผู้ป่วยจิตเวชแบบผู้ป่วยใน</t>
  </si>
  <si>
    <t>5.พัฒนาระบบการส่งต่อข้อมูลในการ</t>
  </si>
  <si>
    <t>การในวัคซีน HPV ในหญิงวัย</t>
  </si>
  <si>
    <t>11-20 ปี</t>
  </si>
  <si>
    <t xml:space="preserve"> - ให้บริการฉีดวัคซีนในกลุ่มเป้าหมาย</t>
  </si>
  <si>
    <t>(ป.5- นศ.ปี2) ในสถานศึกษา</t>
  </si>
  <si>
    <t>ป.5- นศ.ปี2</t>
  </si>
  <si>
    <t>ต.ค 66-ม.ค.67</t>
  </si>
  <si>
    <t>กรมควบคุมโรค</t>
  </si>
  <si>
    <t>พว.จิรวรรณ คลังทอง</t>
  </si>
  <si>
    <t>น.ส.อินทิรา ก่อขันธ์</t>
  </si>
  <si>
    <t>มะเร็งครบวงจร</t>
  </si>
  <si>
    <t>(พลัส Quick Win 100 วัน)</t>
  </si>
  <si>
    <t xml:space="preserve"> - จัดตั้ง cancer warrior </t>
  </si>
  <si>
    <t>3.สนับสนุนอุปกรณ์การแพทย์ที่จำเป็น</t>
  </si>
  <si>
    <t xml:space="preserve"> -การดำเนินงานตรวจรักษา</t>
  </si>
  <si>
    <t>ทาง Telemedicine</t>
  </si>
  <si>
    <t>หน่วยบริการปฐมภูมิ</t>
  </si>
  <si>
    <t>ทุกแห่ง</t>
  </si>
  <si>
    <t xml:space="preserve"> -ดำเนินการคลินิกผู้สูงอายุในรพ.</t>
  </si>
  <si>
    <t>1 แห่ง</t>
  </si>
  <si>
    <t>พว.ปาลิตา บุริพา</t>
  </si>
  <si>
    <t>โครงการอบรมเชิงปฏิบัติการ</t>
  </si>
  <si>
    <t>1. อบรมเชิงปฏิบัติการการดำเนินงาน</t>
  </si>
  <si>
    <t xml:space="preserve">จนท. รพ.  รพ.สต. </t>
  </si>
  <si>
    <t>นส.ปิยะมาศ ศุภโกศล</t>
  </si>
  <si>
    <t>พัฒนาคุณภาพและมาตรฐาน</t>
  </si>
  <si>
    <t xml:space="preserve">และสสอ. จำนวน </t>
  </si>
  <si>
    <t>ในการให้บริการสุขภาพ</t>
  </si>
  <si>
    <t>ในการให้บริการสุขภาพปฐมภูมิ</t>
  </si>
  <si>
    <t xml:space="preserve">2. รพ.สต.ประเมินตนเองส่ง </t>
  </si>
  <si>
    <t>ให้ สสจ.สกลนคร เพื่อเตรียมรับการ</t>
  </si>
  <si>
    <t>ประเมินจากทีมประเมิน</t>
  </si>
  <si>
    <t>นส.เนาวรัตน์ ไวยะ</t>
  </si>
  <si>
    <t>โครงการสร้างภูมิต้านทาน</t>
  </si>
  <si>
    <t>1.ประชุมคณะอนุกรรมฯอย่างน้อย</t>
  </si>
  <si>
    <t>สมาชิกทูบีนัมเบอร์วัน</t>
  </si>
  <si>
    <t xml:space="preserve"> ต.ค. 66- ก.ย.67</t>
  </si>
  <si>
    <t>กองทุนทูบีนัม</t>
  </si>
  <si>
    <t xml:space="preserve"> นส.เนาวรัตน์ ไวยะ</t>
  </si>
  <si>
    <t>ยาเสพติดของเยาวชน</t>
  </si>
  <si>
    <t>ปีละ 4 ครั้ง</t>
  </si>
  <si>
    <t>ในสถานศึกษา</t>
  </si>
  <si>
    <t>เบอร์วัน</t>
  </si>
  <si>
    <t>คนบ้านม่วง</t>
  </si>
  <si>
    <t>2. คัดกรองยาเสพติดในกลุ่มเสี่ยง</t>
  </si>
  <si>
    <t>สถานประกอบ</t>
  </si>
  <si>
    <t>ด้วย ทูบีนัมเบอร์วัน</t>
  </si>
  <si>
    <t>ในสถานศึกษา สถานประกอบการ</t>
  </si>
  <si>
    <t>และหมู่บ้านในเขต</t>
  </si>
  <si>
    <t>(To Be Number One)</t>
  </si>
  <si>
    <t xml:space="preserve">และหมู่บ้าน </t>
  </si>
  <si>
    <t>อำเภอบ้านม่วง</t>
  </si>
  <si>
    <t>3.จัดกิจกรรมจิตอาสา</t>
  </si>
  <si>
    <t>ของสมาชิกทูบีนัมเบอร์วัน</t>
  </si>
  <si>
    <t>โครงการจัดตั้งคลินิกผู้สูงอายุ</t>
  </si>
  <si>
    <t>2.ดูแลผู้ป่วยตามเกณฑ์ IMC</t>
  </si>
  <si>
    <t>บุคลากรที่เกี่ยวข้อง</t>
  </si>
  <si>
    <t>1.อบรมฟื้นฟูความรู้ในการดูแล</t>
  </si>
  <si>
    <t>ผู้ป่วย IMC ทีมสหวิชาชีพ</t>
  </si>
  <si>
    <t>โครงการกัญชาทางการแพทย์</t>
  </si>
  <si>
    <t>น.ส.ประกายรัตน์ กาลสุข</t>
  </si>
  <si>
    <t>2. เปิดให้บริการจ่ายยาปรุงสำหรับ</t>
  </si>
  <si>
    <t>ผู้ป่วยเฉพาะราย</t>
  </si>
  <si>
    <t>3. ติดตามผลและประเมินผล</t>
  </si>
  <si>
    <t>แพทย์การแผนไทยและ</t>
  </si>
  <si>
    <t>การแพทย์ทางเลือก</t>
  </si>
  <si>
    <t>ภูริทัตโต ปี 2567</t>
  </si>
  <si>
    <t>เสียงตามสาย และแจ้งหนังสือเวียน</t>
  </si>
  <si>
    <t>การใช้บริการ 1669</t>
  </si>
  <si>
    <t>กำนัน ผู้ใหญ่บ้าน</t>
  </si>
  <si>
    <t>ทุกหมู่บ้าน</t>
  </si>
  <si>
    <t>แก่เจ้าหน้าที่</t>
  </si>
  <si>
    <t>1.พัฒนาคุณภาพการบริการการ</t>
  </si>
  <si>
    <t>แพทย์ฉุกเฉินตามมาตรฐาน</t>
  </si>
  <si>
    <t>งานการแพทย์ฉุกเฉิน</t>
  </si>
  <si>
    <t>2.ประเมินคุณภาพการแพทย์ฉุกเฉิน</t>
  </si>
  <si>
    <t>ระดับอำเภอ</t>
  </si>
  <si>
    <t xml:space="preserve">3.รณรงค์ ประชาสัมพันธ์ทาง 
</t>
  </si>
  <si>
    <t>4.ให้ความรู้เรื่องการคัดแยกผู้ป่วย</t>
  </si>
  <si>
    <t>พว.ทิพวรรณ สมรัตน์</t>
  </si>
  <si>
    <t>อปท. 9 แห่ง และเครือข่าย</t>
  </si>
  <si>
    <t>บริการสุขภาพ 10 แห่ง</t>
  </si>
  <si>
    <t>5.ใช้ CPG traumatic brain injury</t>
  </si>
  <si>
    <t>6.การทบทวน ในเคสที่เสียชีวิต</t>
  </si>
  <si>
    <t>7.รวบรวมวิเคราะห์สถานการณ์ทุกเดือน</t>
  </si>
  <si>
    <t xml:space="preserve">พยาบาล, Paramedic </t>
  </si>
  <si>
    <t>และ EMTI ทุกคน</t>
  </si>
  <si>
    <t>3. การทบทวนเคส</t>
  </si>
  <si>
    <t>2. มีแนวทางการดูแลแบบ Fast track</t>
  </si>
  <si>
    <t>โดยใช้แบบประเมินในทุกหน่วยบริการ</t>
  </si>
  <si>
    <t>4. การฟื้นฟูความรู้บุคลากร</t>
  </si>
  <si>
    <t>5. ให้บริการ warfarin clinic</t>
  </si>
  <si>
    <t>ทุกหน่วยบริการในรพ.</t>
  </si>
  <si>
    <t>และเครือข่ายบริการ</t>
  </si>
  <si>
    <t>สุขภาพ 10 แห่ง</t>
  </si>
  <si>
    <t>1.ปรับปรุงสถานที่ให้ได้มาตรฐาน</t>
  </si>
  <si>
    <t>-</t>
  </si>
  <si>
    <t>2.เพิ่มการให้บริการ เช่น</t>
  </si>
  <si>
    <t xml:space="preserve">การทำสปาเพื่อความงาม </t>
  </si>
  <si>
    <t>3.พัฒนาบุคคลากรการให้บริการ</t>
  </si>
  <si>
    <t>2.มีใบประกอบการผู้ดำเนิน</t>
  </si>
  <si>
    <t>การสปา</t>
  </si>
  <si>
    <t>1.เยื่ยมติดตามและดูแลผู้ป่วยที่บ้าน</t>
  </si>
  <si>
    <t>ก.ย.66 - ต.ค. 67</t>
  </si>
  <si>
    <t>น.ส.สุนิสา อินทะเสย์</t>
  </si>
  <si>
    <t>ผู้ป่วยระยะประคับประคอง</t>
  </si>
  <si>
    <t xml:space="preserve"> -ให้คำแนะนำผู้ป่วยและญาติ</t>
  </si>
  <si>
    <t>เพิ่มขึ้นร้อยละ 5</t>
  </si>
  <si>
    <t>พว.สายรุ้ง พรหมทา</t>
  </si>
  <si>
    <t xml:space="preserve">ร้อยละของผู้ป่วยกลุ่ม </t>
  </si>
  <si>
    <t>Palliative ได้รับการ</t>
  </si>
  <si>
    <t>โดยทีมสหวิชาชีพ</t>
  </si>
  <si>
    <t>การเยี่ยมและติดตามดูแลผู้ป่วย</t>
  </si>
  <si>
    <t>นายวาทกร วิภาวิน</t>
  </si>
  <si>
    <t>(Intermediate care : IMC)</t>
  </si>
  <si>
    <t xml:space="preserve"> -นวดฟื้นฟู ประคบสมุนไพร</t>
  </si>
  <si>
    <t xml:space="preserve"> -.แนะนำการออกกำลังกาย</t>
  </si>
  <si>
    <t xml:space="preserve"> -จ่ายยาสุนไพร</t>
  </si>
  <si>
    <t>IMC ได้รับการดูแล</t>
  </si>
  <si>
    <t>ด้วยแพทย์แผนไทย</t>
  </si>
  <si>
    <t>1.ผู้มารับบริการได้รับยากัญชา</t>
  </si>
  <si>
    <t>ร้อยละของผู้มารับบริการได้รับ</t>
  </si>
  <si>
    <t>ทางแพทย์</t>
  </si>
  <si>
    <t>กัญชาทางการแพทย์เพิ่มมากขึ้น</t>
  </si>
  <si>
    <t>2.ให้คำแนะนำการใช้กัญชา</t>
  </si>
  <si>
    <t>ร้อยละ 5</t>
  </si>
  <si>
    <t>ยากัญชาทางการแพทย์</t>
  </si>
  <si>
    <t>3.ติดตามผลการดำเนินการใช้</t>
  </si>
  <si>
    <t>ดูแลด้วยยากัญชาทางการแพทย์</t>
  </si>
  <si>
    <t xml:space="preserve"> -จ่ายยากัญชาทางการแพทย์</t>
  </si>
  <si>
    <t>4.การเยี่ยมและติดตามดูแล</t>
  </si>
  <si>
    <t xml:space="preserve"> 1.โรคสะเก็ดเงิน</t>
  </si>
  <si>
    <t xml:space="preserve"> 2.โรคข้อเข้าเสื่อม</t>
  </si>
  <si>
    <t xml:space="preserve"> 3.โรคภูมิแพ้</t>
  </si>
  <si>
    <t xml:space="preserve"> 4.โรคสตรี</t>
  </si>
  <si>
    <t xml:space="preserve"> 6.อัมพฤกษ์ อัมพาต</t>
  </si>
  <si>
    <t xml:space="preserve"> 5.โรคลมปะกัง</t>
  </si>
  <si>
    <t>นายจิรวัฒณ์ สีตาแสน</t>
  </si>
  <si>
    <t>พว.บุญยัง ขันทะหัด</t>
  </si>
  <si>
    <t>น.ส.เนาวรัตน์ ไวยะ</t>
  </si>
  <si>
    <t>ให้ความรู้ผู้ประกอบการร้าน</t>
  </si>
  <si>
    <t>ขายของชำในตำบลม่วง เพื่อให้</t>
  </si>
  <si>
    <t>ใช้ยาอย่างสมเหตุผลในชุมชน</t>
  </si>
  <si>
    <t>มีความรู้และความเข้าใจในการ</t>
  </si>
  <si>
    <t>ร้านขายของชำ</t>
  </si>
  <si>
    <t>ในตำบลม่วง</t>
  </si>
  <si>
    <t>โครงการเยี่ยมบ้านผู้ป่วยที่</t>
  </si>
  <si>
    <t>มีปัญหาด้านการใช้ยา</t>
  </si>
  <si>
    <t>เฉพาะราย</t>
  </si>
  <si>
    <t>ติดตามเยี่ยมบ้านผู้ป่วยโรคเรื้อรัง</t>
  </si>
  <si>
    <t>ที่มีหลายโรคร่วม ซึ่งมีปัญหาจาก</t>
  </si>
  <si>
    <t xml:space="preserve">การใช้ยาและใช้ยาไม่ถูกต้อง </t>
  </si>
  <si>
    <t>ผู้ป่วยและ</t>
  </si>
  <si>
    <t>ญาติผู้ป่วย</t>
  </si>
  <si>
    <t>โครงการป้องกันและ</t>
  </si>
  <si>
    <t>ควบคุมการดื้อยาต้าน</t>
  </si>
  <si>
    <t>จุลชีพ</t>
  </si>
  <si>
    <t>กระแสเลือด</t>
  </si>
  <si>
    <t>ติดตามผู้ป่วยติดเชื้อดื้อยาใน</t>
  </si>
  <si>
    <t>ผู้ป่วยติดเชื้อใน</t>
  </si>
  <si>
    <t>ภญ.ปัณฑารีย์ ทินราช</t>
  </si>
  <si>
    <t>พว.เสาวนีย์ ครองทรัพย์</t>
  </si>
  <si>
    <t>พว.สุกัญญา มกราเจริญกุล</t>
  </si>
  <si>
    <t>1. ดำเนินการต่อเนื่องคลินิก</t>
  </si>
  <si>
    <t>เชี่ยวชาญเฉพาะโรค 6 คลินิก ได้แก่</t>
  </si>
  <si>
    <t>ร้อยละของผู้มารับบริการ</t>
  </si>
  <si>
    <t>คลินิกเชี่ยวชาญเฉพาะโรค</t>
  </si>
  <si>
    <t>เพิ่มขึ้น 10 %</t>
  </si>
  <si>
    <t>น.ส.สุรีย์คุณ อ้วนละมัย</t>
  </si>
  <si>
    <t>พว.สันต์ติตา วิชาดี</t>
  </si>
  <si>
    <t>พว.กาญจนา   บุษมงคล</t>
  </si>
  <si>
    <t>โครงการประชาสัมพันธ์และ</t>
  </si>
  <si>
    <t>บังคับใช้กฏหมายตามพระราช</t>
  </si>
  <si>
    <t>แอลกอฮอล์ พ.ศ. 2551</t>
  </si>
  <si>
    <t>บัญญัติควบคุมเครื่องดื่ม</t>
  </si>
  <si>
    <t>1. การประชาสัมพันธ์และให้ความรู้ผู้</t>
  </si>
  <si>
    <t xml:space="preserve">ประกอบการผ่านช่องทางต่างๆ เช่น </t>
  </si>
  <si>
    <t>เสียงตามสาย หอกระจายข่าวชุมชน</t>
  </si>
  <si>
    <t>โปสเตอร์ แผ่นพับ และในเวทีการ</t>
  </si>
  <si>
    <t xml:space="preserve">ประชุมต่างๆ </t>
  </si>
  <si>
    <t>ร้านค้าในชุมชน</t>
  </si>
  <si>
    <t>2. ออกตรวจเตือนร้านค้าในชุมชนใน</t>
  </si>
  <si>
    <t>การจำหน่ายแอลกอฮอล์ตามกฏหมาย</t>
  </si>
  <si>
    <t>บัญญัติควบคุมบุหรี่ พ.ศ.2560</t>
  </si>
  <si>
    <t xml:space="preserve">เสียงตามสาย หอกระจายข่าวชุมชน </t>
  </si>
  <si>
    <t>การจำหน่ายบุหรี่ตามที่กฏหมายกำหนด</t>
  </si>
  <si>
    <t>นายครรชิต อินไชยยา</t>
  </si>
  <si>
    <t>น.ส.สุภาวดี  ละครศรี</t>
  </si>
  <si>
    <t>น.ส.นิวาศ อุดร</t>
  </si>
  <si>
    <t>น.ส.กนกอร ลามคำ</t>
  </si>
  <si>
    <t>1.งานแพทย์แผนไทยผ่าน</t>
  </si>
  <si>
    <t>มาตรฐานศูนย์ Wellness</t>
  </si>
  <si>
    <t>Center</t>
  </si>
  <si>
    <t>โครงการอบรมแกนนำ อสม.ส่งเสริม</t>
  </si>
  <si>
    <t xml:space="preserve"> -อบรมให้ความรู้</t>
  </si>
  <si>
    <t xml:space="preserve"> -ฝึกปฏิบัติออกกำลังกายบริหารปอด</t>
  </si>
  <si>
    <t>อสม.จำนวน</t>
  </si>
  <si>
    <t>30 คน</t>
  </si>
  <si>
    <t>มี.ค.67-30 ก.ย.67</t>
  </si>
  <si>
    <t>น.ส.สิริกัญญา วัดปาน</t>
  </si>
  <si>
    <t>โครงการอบรมแกนนำส่งเสริมป้องกัน</t>
  </si>
  <si>
    <t>ดูแลเท้าผู้ป่วยเบาหวานในชุมชน</t>
  </si>
  <si>
    <t>1.อบรมให้ความรู้</t>
  </si>
  <si>
    <t>2.ฝึกปฏิบัติการดูแลเท้าผู้ป่วยเบาหวาน</t>
  </si>
  <si>
    <t>น.ส.รดาภัค รวีธนเวช</t>
  </si>
  <si>
    <t>น.ส.อัจฉราภรณ์ บุญทอง</t>
  </si>
  <si>
    <t xml:space="preserve"> - ดูแลผู้ป่วยในที่บ้าน (Home ward)</t>
  </si>
  <si>
    <t>ให้ความรู้บริหารปอดเพื่อเพิ่มปริมาตร</t>
  </si>
  <si>
    <t>ปอดและลดอาการหอบเหนื่อย</t>
  </si>
  <si>
    <t xml:space="preserve">1.แต่งตั้งคณะกรรมการบูรณาการงานเข้ากับงาน EOC </t>
  </si>
  <si>
    <t xml:space="preserve">2.กำหนดแนวทางการเตรียมความพร้อมในโรคที่กำหนด </t>
  </si>
  <si>
    <t>และวัสดุอุปกรณ์</t>
  </si>
  <si>
    <t>7.ติดตามการปฏิบัติเพื่อให้การสนับสนุนด้านวิชาการ</t>
  </si>
  <si>
    <t>ผู้สมัครใจ</t>
  </si>
  <si>
    <t>เข้าร่วมโครงการ</t>
  </si>
  <si>
    <t>พว. ศิริประภา แวร์เนอร์</t>
  </si>
  <si>
    <t>/</t>
  </si>
  <si>
    <t>ปฐมภูมิเครือข่าย</t>
  </si>
  <si>
    <r>
      <t xml:space="preserve">หมายเหตุ          </t>
    </r>
    <r>
      <rPr>
        <sz val="14"/>
        <color theme="1"/>
        <rFont val="TH SarabunPSK"/>
        <family val="2"/>
      </rPr>
      <t>1 คือ สอดคล้องกับแผนกระทรวง       2 คือ สอดคล้องกับแผนเขต      3 คือ สอดคล้องกับแผนจังหวัด      4 คือ สอดคล้องกับ Quick Win 100 วัน</t>
    </r>
  </si>
  <si>
    <t>3. ประสานการรักษา/ผ่าตัดไปยัง</t>
  </si>
  <si>
    <t>(แพทย์ , LR , PP,</t>
  </si>
  <si>
    <t>1.ตรวจคัดรกรองมะเร็งปากมดลูกและ</t>
  </si>
  <si>
    <t>มะเร็งเต้านม</t>
  </si>
  <si>
    <t>3.ในรายที่ตรวจพบความผิดให้ได้รับ</t>
  </si>
  <si>
    <t>การรักษาตามแผนการรักษาใน</t>
  </si>
  <si>
    <t>โรงพบาบาลและส่งต่อรพศ./ศูนย์มะเร็ง</t>
  </si>
  <si>
    <t>5.ติดตามเยี่ยมบ้านผู้ป่วยมะเร็งเต้านม</t>
  </si>
  <si>
    <t>และมะเร็งปากมดลูก</t>
  </si>
  <si>
    <t>1.ตรวจคัดกรองกลุ่มเสี่ยงอายุ 40 ปี</t>
  </si>
  <si>
    <t xml:space="preserve"> ขึ้นไปด้วย verbal screenning</t>
  </si>
  <si>
    <t>ขึ้นไป รายใหม่</t>
  </si>
  <si>
    <t>2.ส่งตรวจ ultrasound กลุ่ม 40 ปี</t>
  </si>
  <si>
    <t>3.ให้ความรู้เรื่องมะเร็งตับ มะเร็ง</t>
  </si>
  <si>
    <t>ท่อน้ำดี ภาวะไขมันเกาะตับ</t>
  </si>
  <si>
    <t>4.ในรายที่ตรวจพบความผิดให้ได้รับ</t>
  </si>
  <si>
    <t>โรงพบาบาล</t>
  </si>
  <si>
    <t>6.ติดตามเยี่ยมบ้านผู้ป่วยมะเร็งหลัง</t>
  </si>
  <si>
    <t>ได้รับการรักษา</t>
  </si>
  <si>
    <t>3. จัดเตรียมวัสดุ อุปกรณ์และสถานที่</t>
  </si>
  <si>
    <t>ในการจัดกิจกรรม</t>
  </si>
  <si>
    <t>ทวารหนัก ปัจจัยเสี่ยงที่ส่งเสริมให้เกิด</t>
  </si>
  <si>
    <t xml:space="preserve">โรคมะเร็งลำไส้ใหญ่และทวารหนัก </t>
  </si>
  <si>
    <t>ความรู้เรื่องการเก็บอุจจาระเพื่อส่ง</t>
  </si>
  <si>
    <t>ตรวจด้วยวิธี FIT test</t>
  </si>
  <si>
    <t>ทวารหนัก ส่งต่อเพื่อรับการรักษาในราย</t>
  </si>
  <si>
    <t>ที่ตรวจพบความผิดปกติ</t>
  </si>
  <si>
    <t>กำหนด</t>
  </si>
  <si>
    <t>พัฒนาเพื่อยกระดับงาน</t>
  </si>
  <si>
    <t>ศูนย์ Wellness Center</t>
  </si>
  <si>
    <t>แพทย์แผนไทย ให้มาตรฐาน</t>
  </si>
  <si>
    <t>กรมการแพทย์</t>
  </si>
  <si>
    <r>
      <rPr>
        <b/>
        <sz val="16"/>
        <rFont val="TH SarabunPSK"/>
        <family val="2"/>
      </rPr>
      <t>แผนงานที่ 5</t>
    </r>
    <r>
      <rPr>
        <sz val="16"/>
        <rFont val="TH SarabunPSK"/>
        <family val="2"/>
      </rPr>
      <t xml:space="preserve"> การพัฒนาระบบการแพทย์ปฐมภูมิ   </t>
    </r>
    <r>
      <rPr>
        <b/>
        <sz val="16"/>
        <rFont val="TH SarabunPSK"/>
        <family val="2"/>
      </rPr>
      <t xml:space="preserve">โครงการที่ 1 </t>
    </r>
    <r>
      <rPr>
        <sz val="16"/>
        <rFont val="TH SarabunPSK"/>
        <family val="2"/>
      </rPr>
      <t xml:space="preserve"> โครงการพัฒนาระบบการแพทย์ปฐมภูมิ</t>
    </r>
  </si>
  <si>
    <t>ของเครือข่ายอำเภอบ้านม่วง</t>
  </si>
  <si>
    <t>3. ทีมประเมินออกประเมินมาตรฐานฯ</t>
  </si>
  <si>
    <t>6. มินิธัญญารักษ์</t>
  </si>
  <si>
    <r>
      <t xml:space="preserve">ยุทธศาสตร์ 2 </t>
    </r>
    <r>
      <rPr>
        <sz val="16"/>
        <rFont val="TH SarabunPSK"/>
        <family val="2"/>
      </rPr>
      <t>ด้านบริการเป็นเลิศ (Service  Excellence)</t>
    </r>
  </si>
  <si>
    <r>
      <rPr>
        <b/>
        <sz val="16"/>
        <rFont val="TH SarabunPSK"/>
        <family val="2"/>
      </rPr>
      <t>แผนงานที่  6</t>
    </r>
    <r>
      <rPr>
        <sz val="16"/>
        <rFont val="TH SarabunPSK"/>
        <family val="2"/>
      </rPr>
      <t xml:space="preserve">  การพัฒนาระบบบริการสุขภาพ (service  plan) </t>
    </r>
    <r>
      <rPr>
        <b/>
        <sz val="16"/>
        <rFont val="TH SarabunPSK"/>
        <family val="2"/>
      </rPr>
      <t>โครงการที่ 8</t>
    </r>
    <r>
      <rPr>
        <sz val="16"/>
        <rFont val="TH SarabunPSK"/>
        <family val="2"/>
      </rPr>
      <t xml:space="preserve"> โครงการพัฒนาระบบบริการสุขภาพ 5 สาขาหลัก</t>
    </r>
  </si>
  <si>
    <r>
      <rPr>
        <b/>
        <sz val="16"/>
        <rFont val="TH SarabunPSK"/>
        <family val="2"/>
      </rPr>
      <t>ยุทธศาสตร์ที่</t>
    </r>
    <r>
      <rPr>
        <sz val="16"/>
        <rFont val="TH SarabunPSK"/>
        <family val="2"/>
      </rPr>
      <t xml:space="preserve"> </t>
    </r>
    <r>
      <rPr>
        <b/>
        <sz val="16"/>
        <rFont val="TH SarabunPSK"/>
        <family val="2"/>
      </rPr>
      <t>2</t>
    </r>
    <r>
      <rPr>
        <sz val="16"/>
        <rFont val="TH SarabunPSK"/>
        <family val="2"/>
      </rPr>
      <t xml:space="preserve"> ยุทธศาสตร์ด้านบริการเป็นเลิศ (Service Excellence)</t>
    </r>
  </si>
  <si>
    <r>
      <rPr>
        <b/>
        <sz val="16"/>
        <rFont val="TH SarabunPSK"/>
        <family val="2"/>
      </rPr>
      <t>แผนงานที่</t>
    </r>
    <r>
      <rPr>
        <sz val="16"/>
        <rFont val="TH SarabunPSK"/>
        <family val="2"/>
      </rPr>
      <t xml:space="preserve"> </t>
    </r>
    <r>
      <rPr>
        <b/>
        <sz val="16"/>
        <rFont val="TH SarabunPSK"/>
        <family val="2"/>
      </rPr>
      <t>8</t>
    </r>
    <r>
      <rPr>
        <sz val="16"/>
        <rFont val="TH SarabunPSK"/>
        <family val="2"/>
      </rPr>
      <t xml:space="preserve"> การพัฒนาตามโครงการพระราชดำริ โครงการเฉลิมพระเกียรติ และโครงการพื้นที่เฉพาะ </t>
    </r>
    <r>
      <rPr>
        <b/>
        <sz val="16"/>
        <rFont val="TH SarabunPSK"/>
        <family val="2"/>
      </rPr>
      <t>โครงการที่ 1</t>
    </r>
    <r>
      <rPr>
        <sz val="16"/>
        <rFont val="TH SarabunPSK"/>
        <family val="2"/>
      </rPr>
      <t xml:space="preserve"> โครงการพระราชดำริ โครงการเฉลิมพระเกียรติ และโครงการพื้นที่เฉพาะ</t>
    </r>
  </si>
  <si>
    <r>
      <t xml:space="preserve">หมายเหตุ          </t>
    </r>
    <r>
      <rPr>
        <sz val="14"/>
        <rFont val="TH SarabunPSK"/>
        <family val="2"/>
      </rPr>
      <t>1 คือ สอดคล้องกับแผนกระทรวง       2 คือ สอดคล้องกับแผนเขต      3 คือ สอดคล้องกับแผนจังหวัด      4 คือ สอดคล้องกับ Quick Win 100 วัน</t>
    </r>
  </si>
  <si>
    <t>8.ขับเคลื่อน stroke fast track</t>
  </si>
  <si>
    <t>การจัดประชุมหรือเชิญผู้เชี่ยวชาญ</t>
  </si>
  <si>
    <t>มาให้คำแนะนำ</t>
  </si>
  <si>
    <t>โครงการเยี่ยม ประเมิน</t>
  </si>
  <si>
    <t>ให้ความรู้ อสค.ในชุมชน</t>
  </si>
  <si>
    <t>ในกลุ่มผู้ป่วยโรคไม่ติดต่อเรื่องรัง</t>
  </si>
  <si>
    <t>ผู้ดูแลผู้ป่วยไม่ติดต่อโรคเรื้อรัง ผู้ป่วย</t>
  </si>
  <si>
    <t xml:space="preserve"> -ให้ความรู้ อสค. ในครอบครัวเรื่องการ</t>
  </si>
  <si>
    <t>20 คน</t>
  </si>
  <si>
    <t xml:space="preserve"> -</t>
  </si>
  <si>
    <t xml:space="preserve"> -ขึ้นทะเบียน อสค.ในระบบกรมสนับ</t>
  </si>
  <si>
    <t>สนุนบริการสุขภาพ</t>
  </si>
  <si>
    <t>ผู้ป่วยติดเตียงและผู้ป่วยไตเรื้อรัง</t>
  </si>
  <si>
    <t>ติดเตียงและผู้ป่วยไตเรื้อรัง</t>
  </si>
  <si>
    <t xml:space="preserve">นายปฏิภาณ </t>
  </si>
  <si>
    <t>อินทรสิทธิ์</t>
  </si>
  <si>
    <t>การรักษาต่อเนื่อง</t>
  </si>
  <si>
    <t>คะแนน บำบัดรักษาและติดตาม</t>
  </si>
  <si>
    <t>ไส้ติ่งอักเสบ</t>
  </si>
  <si>
    <t>พว.พรทิวา เฮียงราช</t>
  </si>
  <si>
    <r>
      <t xml:space="preserve">เอ็กเรย์ปอดและวินิจฉัยที่รวดเร็ว </t>
    </r>
    <r>
      <rPr>
        <sz val="14"/>
        <rFont val="TH SarabunPSK"/>
        <family val="2"/>
      </rPr>
      <t>(Sputum Gene Xpert)</t>
    </r>
  </si>
  <si>
    <t>และผู้มารับบริการ ด้วยแบบประเมิน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</si>
</sst>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-* #,##0_-;\-* #,##0_-;_-* &quot;-&quot;??_-;_-@"/>
  </numFmts>
  <fonts count="4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</font>
    <font>
      <sz val="16"/>
      <color rgb="FFFF0000"/>
      <name val="TH SarabunPSK"/>
      <family val="2"/>
    </font>
    <font>
      <sz val="11"/>
      <color indexed="8"/>
      <name val="Tahoma"/>
      <family val="2"/>
      <charset val="222"/>
    </font>
    <font>
      <sz val="16"/>
      <color theme="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1"/>
      <color theme="1"/>
      <name val="TH SarabunPSK"/>
      <family val="2"/>
    </font>
    <font>
      <sz val="15"/>
      <color theme="1"/>
      <name val="Tahoma"/>
      <family val="2"/>
      <charset val="222"/>
      <scheme val="minor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rgb="FF000000"/>
      <name val="TH SarabunPSK"/>
      <family val="2"/>
    </font>
    <font>
      <sz val="15"/>
      <color rgb="FFFF0000"/>
      <name val="Tahoma"/>
      <family val="2"/>
      <charset val="222"/>
      <scheme val="minor"/>
    </font>
    <font>
      <sz val="14"/>
      <name val="TH SarabunPSK"/>
      <family val="2"/>
    </font>
    <font>
      <sz val="16"/>
      <name val="Tahoma"/>
      <family val="2"/>
      <charset val="222"/>
      <scheme val="minor"/>
    </font>
    <font>
      <sz val="16"/>
      <color theme="4"/>
      <name val="TH SarabunPSK"/>
      <family val="2"/>
    </font>
    <font>
      <b/>
      <sz val="16"/>
      <name val="TH SarabunPSK"/>
      <family val="2"/>
    </font>
    <font>
      <sz val="15"/>
      <name val="TH SarabunPSK"/>
      <family val="2"/>
    </font>
    <font>
      <sz val="11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b/>
      <sz val="14"/>
      <color rgb="FF000000"/>
      <name val="TH SarabunPSK"/>
      <family val="2"/>
    </font>
    <font>
      <sz val="16"/>
      <color rgb="FF0070C0"/>
      <name val="TH SarabunPSK"/>
      <family val="2"/>
    </font>
    <font>
      <sz val="14"/>
      <color rgb="FF0070C0"/>
      <name val="TH SarabunPSK"/>
      <family val="2"/>
    </font>
    <font>
      <b/>
      <sz val="16"/>
      <color rgb="FF0070C0"/>
      <name val="TH SarabunPSK"/>
      <family val="2"/>
    </font>
    <font>
      <b/>
      <sz val="11"/>
      <color theme="1"/>
      <name val="Tahoma"/>
      <family val="2"/>
      <charset val="222"/>
      <scheme val="minor"/>
    </font>
    <font>
      <sz val="15"/>
      <color theme="4" tint="-0.249977111117893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sz val="14"/>
      <color rgb="FFFF0000"/>
      <name val="TH SarabunPSK"/>
      <family val="2"/>
    </font>
    <font>
      <sz val="15"/>
      <name val="Tahoma"/>
      <family val="2"/>
      <charset val="222"/>
      <scheme val="minor"/>
    </font>
    <font>
      <u/>
      <sz val="16"/>
      <name val="TH SarabunPSK"/>
      <family val="2"/>
    </font>
    <font>
      <sz val="11"/>
      <color rgb="FF0070C0"/>
      <name val="TH SarabunPSK"/>
      <family val="2"/>
    </font>
    <font>
      <sz val="16"/>
      <color rgb="FF00B0F0"/>
      <name val="TH SarabunPSK"/>
      <family val="2"/>
    </font>
    <font>
      <sz val="16"/>
      <color theme="1"/>
      <name val="TH SarabunIT๙"/>
      <family val="2"/>
    </font>
    <font>
      <b/>
      <sz val="18"/>
      <color theme="3"/>
      <name val="TH SarabunPSK"/>
      <family val="2"/>
    </font>
    <font>
      <sz val="13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4"/>
      <color indexed="8"/>
      <name val="TH SarabunPSK"/>
      <family val="2"/>
    </font>
    <font>
      <sz val="13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6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5" xfId="0" applyFont="1" applyBorder="1"/>
    <xf numFmtId="0" fontId="1" fillId="0" borderId="2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5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9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vertical="top"/>
    </xf>
    <xf numFmtId="0" fontId="6" fillId="0" borderId="7" xfId="0" applyFont="1" applyBorder="1"/>
    <xf numFmtId="0" fontId="6" fillId="0" borderId="8" xfId="0" applyFont="1" applyBorder="1"/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8" xfId="0" applyFont="1" applyBorder="1" applyAlignment="1" applyProtection="1">
      <alignment vertical="top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9" fillId="0" borderId="0" xfId="0" applyFont="1"/>
    <xf numFmtId="0" fontId="11" fillId="0" borderId="0" xfId="0" applyFont="1"/>
    <xf numFmtId="0" fontId="3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/>
    <xf numFmtId="0" fontId="6" fillId="0" borderId="2" xfId="0" applyFont="1" applyBorder="1"/>
    <xf numFmtId="0" fontId="6" fillId="0" borderId="9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6" fillId="0" borderId="5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1" fillId="0" borderId="14" xfId="0" applyFont="1" applyBorder="1" applyAlignment="1">
      <alignment horizontal="center" vertical="top"/>
    </xf>
    <xf numFmtId="0" fontId="1" fillId="0" borderId="13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/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top"/>
    </xf>
    <xf numFmtId="188" fontId="1" fillId="0" borderId="17" xfId="0" applyNumberFormat="1" applyFont="1" applyBorder="1" applyAlignment="1">
      <alignment vertical="center"/>
    </xf>
    <xf numFmtId="0" fontId="14" fillId="0" borderId="9" xfId="0" applyFont="1" applyBorder="1"/>
    <xf numFmtId="0" fontId="14" fillId="0" borderId="6" xfId="0" applyFont="1" applyBorder="1"/>
    <xf numFmtId="0" fontId="18" fillId="0" borderId="0" xfId="0" applyFont="1"/>
    <xf numFmtId="0" fontId="7" fillId="0" borderId="0" xfId="0" applyFont="1"/>
    <xf numFmtId="3" fontId="6" fillId="0" borderId="8" xfId="0" applyNumberFormat="1" applyFont="1" applyBorder="1"/>
    <xf numFmtId="0" fontId="10" fillId="0" borderId="0" xfId="0" applyFont="1"/>
    <xf numFmtId="0" fontId="1" fillId="0" borderId="15" xfId="0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2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left" vertical="top" wrapText="1"/>
    </xf>
    <xf numFmtId="3" fontId="6" fillId="0" borderId="7" xfId="0" applyNumberFormat="1" applyFont="1" applyBorder="1" applyAlignment="1">
      <alignment horizontal="center" vertical="top"/>
    </xf>
    <xf numFmtId="0" fontId="6" fillId="0" borderId="8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7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8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3" fontId="6" fillId="0" borderId="8" xfId="0" applyNumberFormat="1" applyFont="1" applyBorder="1" applyAlignment="1">
      <alignment horizontal="center" vertical="top"/>
    </xf>
    <xf numFmtId="0" fontId="6" fillId="0" borderId="11" xfId="0" applyFont="1" applyBorder="1"/>
    <xf numFmtId="0" fontId="23" fillId="0" borderId="8" xfId="0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6" fillId="0" borderId="1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3" fontId="20" fillId="0" borderId="8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20" fillId="0" borderId="9" xfId="0" applyFont="1" applyBorder="1" applyAlignment="1">
      <alignment horizontal="center"/>
    </xf>
    <xf numFmtId="0" fontId="6" fillId="0" borderId="7" xfId="0" applyFont="1" applyBorder="1" applyAlignment="1">
      <alignment vertical="center"/>
    </xf>
    <xf numFmtId="0" fontId="20" fillId="0" borderId="11" xfId="0" applyFont="1" applyBorder="1" applyAlignment="1">
      <alignment horizontal="center"/>
    </xf>
    <xf numFmtId="0" fontId="20" fillId="0" borderId="11" xfId="0" applyFont="1" applyBorder="1"/>
    <xf numFmtId="0" fontId="1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 vertical="top" wrapText="1"/>
    </xf>
    <xf numFmtId="3" fontId="6" fillId="0" borderId="9" xfId="0" applyNumberFormat="1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/>
    <xf numFmtId="0" fontId="0" fillId="0" borderId="7" xfId="0" applyBorder="1"/>
    <xf numFmtId="0" fontId="12" fillId="0" borderId="9" xfId="0" applyFont="1" applyBorder="1"/>
    <xf numFmtId="0" fontId="32" fillId="0" borderId="0" xfId="0" applyFont="1"/>
    <xf numFmtId="0" fontId="1" fillId="0" borderId="1" xfId="0" applyFont="1" applyBorder="1"/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1" fillId="0" borderId="0" xfId="0" applyFont="1"/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6" fillId="0" borderId="7" xfId="3" applyFont="1" applyBorder="1" applyAlignment="1">
      <alignment horizontal="center" vertical="top"/>
    </xf>
    <xf numFmtId="0" fontId="6" fillId="0" borderId="8" xfId="3" applyFont="1" applyBorder="1" applyAlignment="1">
      <alignment horizontal="center" vertical="top"/>
    </xf>
    <xf numFmtId="0" fontId="23" fillId="0" borderId="8" xfId="3" applyFont="1" applyBorder="1" applyAlignment="1">
      <alignment vertical="top"/>
    </xf>
    <xf numFmtId="0" fontId="6" fillId="0" borderId="5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187" fontId="6" fillId="0" borderId="11" xfId="1" applyNumberFormat="1" applyFont="1" applyFill="1" applyBorder="1" applyAlignment="1">
      <alignment horizontal="center" vertical="center"/>
    </xf>
    <xf numFmtId="3" fontId="6" fillId="0" borderId="8" xfId="3" applyNumberFormat="1" applyFont="1" applyBorder="1" applyAlignment="1">
      <alignment horizontal="center" vertical="center"/>
    </xf>
    <xf numFmtId="0" fontId="6" fillId="0" borderId="8" xfId="3" applyFont="1" applyBorder="1" applyAlignment="1">
      <alignment vertical="top"/>
    </xf>
    <xf numFmtId="0" fontId="6" fillId="0" borderId="8" xfId="3" applyFont="1" applyBorder="1"/>
    <xf numFmtId="0" fontId="6" fillId="0" borderId="8" xfId="3" applyFont="1" applyBorder="1" applyAlignment="1">
      <alignment horizontal="center"/>
    </xf>
    <xf numFmtId="0" fontId="22" fillId="0" borderId="6" xfId="3" applyFont="1" applyBorder="1" applyAlignment="1">
      <alignment horizontal="center" vertical="top" wrapText="1"/>
    </xf>
    <xf numFmtId="0" fontId="22" fillId="0" borderId="9" xfId="3" applyFont="1" applyBorder="1" applyAlignment="1">
      <alignment horizontal="center" vertical="top" wrapText="1"/>
    </xf>
    <xf numFmtId="0" fontId="22" fillId="0" borderId="12" xfId="3" applyFont="1" applyBorder="1" applyAlignment="1">
      <alignment horizontal="center" vertical="center" wrapText="1"/>
    </xf>
    <xf numFmtId="0" fontId="22" fillId="0" borderId="9" xfId="3" applyFont="1" applyBorder="1" applyAlignment="1">
      <alignment vertical="top" wrapText="1"/>
    </xf>
    <xf numFmtId="0" fontId="7" fillId="0" borderId="9" xfId="0" applyFont="1" applyBorder="1" applyAlignment="1">
      <alignment horizontal="center" vertical="top"/>
    </xf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9" fillId="0" borderId="8" xfId="0" applyFont="1" applyBorder="1"/>
    <xf numFmtId="0" fontId="20" fillId="0" borderId="8" xfId="0" applyFont="1" applyBorder="1"/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7" fillId="0" borderId="8" xfId="0" applyFont="1" applyBorder="1" applyAlignment="1">
      <alignment horizontal="center"/>
    </xf>
    <xf numFmtId="0" fontId="7" fillId="0" borderId="9" xfId="0" applyFont="1" applyBorder="1"/>
    <xf numFmtId="0" fontId="6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9" fillId="0" borderId="9" xfId="0" applyFont="1" applyBorder="1"/>
    <xf numFmtId="3" fontId="6" fillId="0" borderId="0" xfId="0" applyNumberFormat="1" applyFont="1" applyAlignment="1">
      <alignment horizontal="left" vertical="top"/>
    </xf>
    <xf numFmtId="0" fontId="7" fillId="0" borderId="8" xfId="0" applyFont="1" applyBorder="1" applyAlignment="1">
      <alignment vertical="center"/>
    </xf>
    <xf numFmtId="0" fontId="13" fillId="0" borderId="8" xfId="0" applyFont="1" applyBorder="1" applyAlignment="1">
      <alignment horizontal="center" vertical="top"/>
    </xf>
    <xf numFmtId="187" fontId="13" fillId="0" borderId="11" xfId="5" applyNumberFormat="1" applyFont="1" applyBorder="1" applyAlignment="1">
      <alignment horizontal="center" vertical="top"/>
    </xf>
    <xf numFmtId="3" fontId="13" fillId="0" borderId="0" xfId="0" applyNumberFormat="1" applyFont="1" applyAlignment="1">
      <alignment horizontal="center" vertical="top"/>
    </xf>
    <xf numFmtId="0" fontId="13" fillId="0" borderId="11" xfId="0" quotePrefix="1" applyFont="1" applyBorder="1" applyAlignment="1">
      <alignment horizontal="center" vertical="top"/>
    </xf>
    <xf numFmtId="0" fontId="13" fillId="0" borderId="0" xfId="0" quotePrefix="1" applyFont="1" applyAlignment="1">
      <alignment horizontal="center" vertical="top"/>
    </xf>
    <xf numFmtId="0" fontId="13" fillId="0" borderId="8" xfId="0" applyFont="1" applyBorder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8" xfId="0" applyFont="1" applyBorder="1"/>
    <xf numFmtId="0" fontId="6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3" fontId="7" fillId="0" borderId="8" xfId="0" applyNumberFormat="1" applyFont="1" applyBorder="1" applyAlignment="1">
      <alignment horizontal="center" vertical="top"/>
    </xf>
    <xf numFmtId="0" fontId="7" fillId="0" borderId="8" xfId="3" applyFont="1" applyBorder="1" applyAlignment="1">
      <alignment horizontal="left"/>
    </xf>
    <xf numFmtId="0" fontId="28" fillId="0" borderId="8" xfId="0" applyFont="1" applyBorder="1" applyAlignment="1">
      <alignment horizontal="center"/>
    </xf>
    <xf numFmtId="3" fontId="28" fillId="0" borderId="8" xfId="0" applyNumberFormat="1" applyFont="1" applyBorder="1" applyAlignment="1">
      <alignment horizontal="center"/>
    </xf>
    <xf numFmtId="0" fontId="29" fillId="0" borderId="8" xfId="0" applyFont="1" applyBorder="1" applyAlignment="1">
      <alignment horizontal="left"/>
    </xf>
    <xf numFmtId="3" fontId="28" fillId="0" borderId="8" xfId="0" applyNumberFormat="1" applyFont="1" applyBorder="1" applyAlignment="1">
      <alignment horizontal="right"/>
    </xf>
    <xf numFmtId="1" fontId="28" fillId="0" borderId="8" xfId="0" applyNumberFormat="1" applyFont="1" applyBorder="1" applyAlignment="1">
      <alignment horizontal="right"/>
    </xf>
    <xf numFmtId="0" fontId="30" fillId="0" borderId="8" xfId="0" applyFont="1" applyBorder="1" applyAlignment="1">
      <alignment horizontal="left"/>
    </xf>
    <xf numFmtId="187" fontId="30" fillId="0" borderId="8" xfId="0" applyNumberFormat="1" applyFont="1" applyBorder="1"/>
    <xf numFmtId="0" fontId="6" fillId="2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3" fontId="6" fillId="0" borderId="7" xfId="0" quotePrefix="1" applyNumberFormat="1" applyFont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3" fontId="6" fillId="0" borderId="8" xfId="0" quotePrefix="1" applyNumberFormat="1" applyFont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36" fillId="0" borderId="9" xfId="0" applyFont="1" applyBorder="1"/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3" fontId="6" fillId="0" borderId="7" xfId="1" quotePrefix="1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top" wrapText="1"/>
    </xf>
    <xf numFmtId="0" fontId="6" fillId="0" borderId="8" xfId="0" applyFont="1" applyBorder="1" applyAlignment="1">
      <alignment wrapText="1"/>
    </xf>
    <xf numFmtId="0" fontId="6" fillId="0" borderId="0" xfId="0" applyFont="1" applyAlignment="1">
      <alignment horizontal="left" vertical="top"/>
    </xf>
    <xf numFmtId="17" fontId="6" fillId="0" borderId="0" xfId="0" applyNumberFormat="1" applyFont="1" applyAlignment="1">
      <alignment horizontal="center" vertical="top"/>
    </xf>
    <xf numFmtId="3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188" fontId="6" fillId="0" borderId="8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6" fillId="0" borderId="9" xfId="0" applyFont="1" applyBorder="1" applyAlignment="1">
      <alignment vertical="center"/>
    </xf>
    <xf numFmtId="0" fontId="0" fillId="0" borderId="9" xfId="0" applyBorder="1"/>
    <xf numFmtId="0" fontId="6" fillId="0" borderId="9" xfId="0" applyFont="1" applyBorder="1" applyAlignment="1">
      <alignment vertical="top" wrapText="1"/>
    </xf>
    <xf numFmtId="0" fontId="6" fillId="0" borderId="9" xfId="0" applyFont="1" applyBorder="1" applyAlignment="1">
      <alignment horizontal="left" vertical="top" wrapText="1"/>
    </xf>
    <xf numFmtId="3" fontId="6" fillId="0" borderId="9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16" fillId="0" borderId="8" xfId="0" applyFont="1" applyBorder="1"/>
    <xf numFmtId="3" fontId="16" fillId="0" borderId="8" xfId="0" applyNumberFormat="1" applyFont="1" applyBorder="1"/>
    <xf numFmtId="0" fontId="16" fillId="0" borderId="9" xfId="0" applyFont="1" applyBorder="1"/>
    <xf numFmtId="3" fontId="16" fillId="0" borderId="9" xfId="0" applyNumberFormat="1" applyFont="1" applyBorder="1"/>
    <xf numFmtId="0" fontId="19" fillId="0" borderId="8" xfId="0" applyFont="1" applyBorder="1"/>
    <xf numFmtId="3" fontId="1" fillId="0" borderId="8" xfId="0" applyNumberFormat="1" applyFont="1" applyBorder="1"/>
    <xf numFmtId="187" fontId="30" fillId="0" borderId="8" xfId="0" applyNumberFormat="1" applyFont="1" applyBorder="1" applyAlignment="1">
      <alignment horizontal="right"/>
    </xf>
    <xf numFmtId="0" fontId="34" fillId="0" borderId="8" xfId="0" applyFont="1" applyBorder="1" applyAlignment="1">
      <alignment horizontal="center"/>
    </xf>
    <xf numFmtId="0" fontId="0" fillId="0" borderId="8" xfId="0" applyBorder="1"/>
    <xf numFmtId="0" fontId="13" fillId="0" borderId="8" xfId="0" applyFont="1" applyBorder="1"/>
    <xf numFmtId="0" fontId="1" fillId="0" borderId="9" xfId="0" applyFont="1" applyBorder="1" applyAlignment="1">
      <alignment horizontal="left"/>
    </xf>
    <xf numFmtId="0" fontId="29" fillId="0" borderId="9" xfId="0" applyFont="1" applyBorder="1" applyAlignment="1">
      <alignment horizontal="left"/>
    </xf>
    <xf numFmtId="1" fontId="28" fillId="0" borderId="9" xfId="0" applyNumberFormat="1" applyFont="1" applyBorder="1" applyAlignment="1">
      <alignment horizontal="right"/>
    </xf>
    <xf numFmtId="3" fontId="6" fillId="0" borderId="8" xfId="0" applyNumberFormat="1" applyFont="1" applyBorder="1" applyAlignment="1">
      <alignment horizontal="center" vertical="top" wrapText="1"/>
    </xf>
    <xf numFmtId="0" fontId="19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6" fillId="0" borderId="6" xfId="0" applyFont="1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0" fontId="28" fillId="0" borderId="9" xfId="0" applyFont="1" applyBorder="1"/>
    <xf numFmtId="0" fontId="38" fillId="0" borderId="9" xfId="0" applyFont="1" applyBorder="1"/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top"/>
    </xf>
    <xf numFmtId="3" fontId="6" fillId="0" borderId="7" xfId="2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vertical="top"/>
    </xf>
    <xf numFmtId="3" fontId="6" fillId="0" borderId="8" xfId="2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top"/>
    </xf>
    <xf numFmtId="3" fontId="6" fillId="0" borderId="9" xfId="2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0" fillId="0" borderId="7" xfId="0" applyFont="1" applyBorder="1"/>
    <xf numFmtId="0" fontId="40" fillId="0" borderId="8" xfId="0" applyFont="1" applyBorder="1"/>
    <xf numFmtId="0" fontId="41" fillId="0" borderId="8" xfId="0" applyFont="1" applyBorder="1"/>
    <xf numFmtId="3" fontId="41" fillId="0" borderId="8" xfId="0" applyNumberFormat="1" applyFont="1" applyBorder="1"/>
    <xf numFmtId="15" fontId="7" fillId="0" borderId="8" xfId="0" applyNumberFormat="1" applyFont="1" applyBorder="1" applyAlignment="1">
      <alignment horizontal="center" vertical="top"/>
    </xf>
    <xf numFmtId="3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6" fillId="0" borderId="7" xfId="0" applyFont="1" applyBorder="1" applyAlignment="1">
      <alignment vertical="top"/>
    </xf>
    <xf numFmtId="17" fontId="6" fillId="0" borderId="8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vertical="top"/>
    </xf>
    <xf numFmtId="0" fontId="30" fillId="0" borderId="9" xfId="0" applyFont="1" applyBorder="1" applyAlignment="1">
      <alignment horizontal="left"/>
    </xf>
    <xf numFmtId="187" fontId="30" fillId="0" borderId="9" xfId="0" applyNumberFormat="1" applyFont="1" applyBorder="1"/>
    <xf numFmtId="0" fontId="7" fillId="0" borderId="8" xfId="0" applyFont="1" applyBorder="1" applyAlignment="1">
      <alignment vertical="top" wrapText="1"/>
    </xf>
    <xf numFmtId="3" fontId="6" fillId="0" borderId="8" xfId="1" applyNumberFormat="1" applyFont="1" applyBorder="1" applyAlignment="1">
      <alignment horizontal="center" vertical="center"/>
    </xf>
    <xf numFmtId="0" fontId="6" fillId="0" borderId="8" xfId="1" applyNumberFormat="1" applyFont="1" applyBorder="1" applyAlignment="1">
      <alignment vertical="center"/>
    </xf>
    <xf numFmtId="3" fontId="1" fillId="0" borderId="8" xfId="0" applyNumberFormat="1" applyFont="1" applyBorder="1" applyAlignment="1">
      <alignment horizontal="center" vertical="top"/>
    </xf>
    <xf numFmtId="0" fontId="7" fillId="0" borderId="9" xfId="1" applyNumberFormat="1" applyFont="1" applyBorder="1" applyAlignment="1">
      <alignment vertical="center"/>
    </xf>
    <xf numFmtId="188" fontId="1" fillId="0" borderId="13" xfId="0" applyNumberFormat="1" applyFont="1" applyBorder="1" applyAlignment="1">
      <alignment horizontal="center" vertical="center"/>
    </xf>
    <xf numFmtId="0" fontId="1" fillId="0" borderId="22" xfId="0" applyFont="1" applyBorder="1"/>
    <xf numFmtId="0" fontId="1" fillId="0" borderId="23" xfId="0" applyFont="1" applyBorder="1"/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 vertical="top"/>
    </xf>
    <xf numFmtId="0" fontId="1" fillId="0" borderId="2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9" fillId="0" borderId="8" xfId="0" applyFont="1" applyBorder="1" applyAlignment="1">
      <alignment horizontal="center" vertical="top"/>
    </xf>
    <xf numFmtId="0" fontId="42" fillId="0" borderId="11" xfId="0" applyFont="1" applyBorder="1" applyAlignment="1">
      <alignment horizontal="left" vertical="top" wrapText="1"/>
    </xf>
    <xf numFmtId="0" fontId="1" fillId="0" borderId="24" xfId="0" applyFont="1" applyBorder="1"/>
    <xf numFmtId="0" fontId="39" fillId="0" borderId="0" xfId="0" applyFont="1"/>
    <xf numFmtId="0" fontId="13" fillId="0" borderId="8" xfId="0" applyFont="1" applyBorder="1" applyAlignment="1">
      <alignment horizontal="center"/>
    </xf>
    <xf numFmtId="0" fontId="24" fillId="0" borderId="8" xfId="0" applyFont="1" applyBorder="1"/>
    <xf numFmtId="0" fontId="1" fillId="0" borderId="21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right" vertical="top"/>
    </xf>
    <xf numFmtId="0" fontId="1" fillId="0" borderId="19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41" fillId="0" borderId="8" xfId="0" applyFont="1" applyBorder="1" applyAlignment="1">
      <alignment horizontal="center"/>
    </xf>
    <xf numFmtId="0" fontId="40" fillId="0" borderId="9" xfId="0" applyFont="1" applyBorder="1"/>
    <xf numFmtId="0" fontId="23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/>
    </xf>
    <xf numFmtId="0" fontId="6" fillId="0" borderId="0" xfId="3" applyFont="1" applyAlignment="1">
      <alignment horizontal="left"/>
    </xf>
    <xf numFmtId="3" fontId="6" fillId="0" borderId="0" xfId="0" applyNumberFormat="1" applyFont="1" applyAlignment="1">
      <alignment horizontal="center"/>
    </xf>
    <xf numFmtId="0" fontId="19" fillId="0" borderId="0" xfId="0" applyFont="1" applyAlignment="1">
      <alignment horizontal="left"/>
    </xf>
    <xf numFmtId="3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0" fontId="23" fillId="0" borderId="0" xfId="0" applyFont="1"/>
    <xf numFmtId="0" fontId="22" fillId="0" borderId="0" xfId="0" applyFont="1" applyAlignment="1">
      <alignment horizontal="left"/>
    </xf>
    <xf numFmtId="187" fontId="22" fillId="0" borderId="0" xfId="0" applyNumberFormat="1" applyFont="1"/>
    <xf numFmtId="0" fontId="6" fillId="0" borderId="0" xfId="0" applyFont="1" applyAlignment="1">
      <alignment horizontal="left" vertical="center"/>
    </xf>
    <xf numFmtId="3" fontId="6" fillId="0" borderId="0" xfId="2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 vertical="top"/>
    </xf>
    <xf numFmtId="0" fontId="14" fillId="0" borderId="9" xfId="0" quotePrefix="1" applyFont="1" applyBorder="1" applyAlignment="1">
      <alignment horizontal="center" vertical="top"/>
    </xf>
    <xf numFmtId="0" fontId="19" fillId="0" borderId="9" xfId="0" applyFont="1" applyBorder="1" applyAlignment="1">
      <alignment horizontal="center" vertical="center"/>
    </xf>
    <xf numFmtId="0" fontId="43" fillId="0" borderId="0" xfId="0" applyFont="1"/>
    <xf numFmtId="0" fontId="16" fillId="0" borderId="7" xfId="0" applyFont="1" applyBorder="1" applyAlignment="1">
      <alignment horizontal="left" vertical="top"/>
    </xf>
    <xf numFmtId="0" fontId="16" fillId="0" borderId="8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/>
    </xf>
    <xf numFmtId="3" fontId="16" fillId="0" borderId="0" xfId="0" applyNumberFormat="1" applyFont="1"/>
    <xf numFmtId="3" fontId="1" fillId="0" borderId="9" xfId="0" applyNumberFormat="1" applyFont="1" applyBorder="1" applyAlignment="1">
      <alignment horizontal="right"/>
    </xf>
    <xf numFmtId="0" fontId="11" fillId="0" borderId="8" xfId="0" applyFont="1" applyBorder="1"/>
    <xf numFmtId="0" fontId="6" fillId="0" borderId="8" xfId="0" quotePrefix="1" applyFont="1" applyBorder="1"/>
    <xf numFmtId="43" fontId="6" fillId="0" borderId="8" xfId="1" applyFont="1" applyBorder="1" applyAlignment="1">
      <alignment horizontal="center" vertical="center"/>
    </xf>
    <xf numFmtId="17" fontId="6" fillId="0" borderId="8" xfId="0" applyNumberFormat="1" applyFont="1" applyBorder="1" applyAlignment="1">
      <alignment horizontal="center" vertical="top"/>
    </xf>
    <xf numFmtId="187" fontId="6" fillId="0" borderId="8" xfId="1" applyNumberFormat="1" applyFont="1" applyBorder="1" applyAlignment="1">
      <alignment horizontal="center"/>
    </xf>
    <xf numFmtId="0" fontId="14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25" xfId="0" applyFont="1" applyBorder="1" applyAlignment="1">
      <alignment vertical="top" wrapText="1"/>
    </xf>
    <xf numFmtId="0" fontId="1" fillId="0" borderId="17" xfId="0" applyFont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188" fontId="1" fillId="0" borderId="17" xfId="0" applyNumberFormat="1" applyFont="1" applyBorder="1" applyAlignment="1">
      <alignment vertical="top"/>
    </xf>
    <xf numFmtId="0" fontId="1" fillId="0" borderId="26" xfId="0" applyFont="1" applyBorder="1" applyAlignment="1">
      <alignment horizontal="center" vertical="top"/>
    </xf>
    <xf numFmtId="0" fontId="6" fillId="0" borderId="5" xfId="0" applyFont="1" applyBorder="1"/>
    <xf numFmtId="0" fontId="6" fillId="0" borderId="5" xfId="0" applyFont="1" applyBorder="1" applyAlignment="1">
      <alignment horizontal="center" vertical="top"/>
    </xf>
    <xf numFmtId="0" fontId="1" fillId="0" borderId="17" xfId="0" applyFont="1" applyBorder="1" applyAlignment="1">
      <alignment horizontal="left" vertical="top"/>
    </xf>
    <xf numFmtId="3" fontId="1" fillId="0" borderId="0" xfId="0" applyNumberFormat="1" applyFont="1" applyAlignment="1">
      <alignment horizontal="center" vertical="top"/>
    </xf>
    <xf numFmtId="0" fontId="14" fillId="0" borderId="11" xfId="0" applyFont="1" applyBorder="1" applyAlignment="1">
      <alignment vertical="top"/>
    </xf>
    <xf numFmtId="0" fontId="10" fillId="2" borderId="9" xfId="0" applyFont="1" applyFill="1" applyBorder="1"/>
    <xf numFmtId="0" fontId="1" fillId="0" borderId="16" xfId="0" applyFont="1" applyBorder="1" applyAlignment="1">
      <alignment horizontal="center" vertical="top"/>
    </xf>
    <xf numFmtId="188" fontId="1" fillId="0" borderId="0" xfId="0" applyNumberFormat="1" applyFont="1" applyAlignment="1">
      <alignment horizontal="center" vertical="center"/>
    </xf>
    <xf numFmtId="0" fontId="7" fillId="0" borderId="5" xfId="0" applyFont="1" applyBorder="1"/>
    <xf numFmtId="187" fontId="6" fillId="0" borderId="0" xfId="1" applyNumberFormat="1" applyFont="1" applyBorder="1" applyAlignment="1">
      <alignment horizontal="center" vertical="center"/>
    </xf>
    <xf numFmtId="188" fontId="1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8" fillId="0" borderId="8" xfId="0" applyFont="1" applyBorder="1"/>
    <xf numFmtId="0" fontId="18" fillId="0" borderId="9" xfId="0" applyFont="1" applyBorder="1"/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center"/>
    </xf>
    <xf numFmtId="0" fontId="9" fillId="0" borderId="7" xfId="0" applyFont="1" applyBorder="1"/>
    <xf numFmtId="0" fontId="0" fillId="0" borderId="9" xfId="0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43" fillId="0" borderId="9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1" xfId="0" applyFont="1" applyBorder="1" applyAlignment="1">
      <alignment vertical="top"/>
    </xf>
    <xf numFmtId="0" fontId="1" fillId="0" borderId="16" xfId="0" applyFont="1" applyBorder="1"/>
    <xf numFmtId="0" fontId="1" fillId="0" borderId="27" xfId="0" applyFont="1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7" fillId="0" borderId="11" xfId="0" applyFont="1" applyBorder="1"/>
    <xf numFmtId="0" fontId="11" fillId="0" borderId="11" xfId="0" applyFont="1" applyBorder="1"/>
    <xf numFmtId="0" fontId="11" fillId="0" borderId="12" xfId="0" applyFont="1" applyBorder="1"/>
    <xf numFmtId="0" fontId="0" fillId="0" borderId="10" xfId="0" applyBorder="1"/>
    <xf numFmtId="3" fontId="6" fillId="0" borderId="0" xfId="0" applyNumberFormat="1" applyFont="1" applyAlignment="1">
      <alignment horizontal="center" vertical="center"/>
    </xf>
    <xf numFmtId="0" fontId="11" fillId="0" borderId="0" xfId="0" applyFont="1"/>
    <xf numFmtId="3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/>
    <xf numFmtId="0" fontId="25" fillId="0" borderId="1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5" fillId="0" borderId="30" xfId="0" applyFont="1" applyBorder="1" applyAlignment="1">
      <alignment horizontal="center"/>
    </xf>
    <xf numFmtId="0" fontId="2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top"/>
    </xf>
    <xf numFmtId="0" fontId="4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8" fillId="0" borderId="0" xfId="0" applyFont="1" applyBorder="1"/>
    <xf numFmtId="0" fontId="13" fillId="0" borderId="8" xfId="0" quotePrefix="1" applyFont="1" applyBorder="1" applyAlignment="1">
      <alignment horizontal="center" vertical="top"/>
    </xf>
    <xf numFmtId="0" fontId="34" fillId="0" borderId="8" xfId="0" applyFont="1" applyBorder="1" applyAlignment="1">
      <alignment horizontal="center" vertical="center"/>
    </xf>
    <xf numFmtId="0" fontId="13" fillId="0" borderId="9" xfId="0" quotePrefix="1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9" fillId="0" borderId="8" xfId="0" applyFont="1" applyBorder="1" applyAlignment="1">
      <alignment vertical="top"/>
    </xf>
    <xf numFmtId="0" fontId="44" fillId="0" borderId="1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top"/>
    </xf>
    <xf numFmtId="0" fontId="42" fillId="0" borderId="7" xfId="0" applyFont="1" applyBorder="1"/>
    <xf numFmtId="0" fontId="33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0" fillId="0" borderId="9" xfId="0" applyFont="1" applyBorder="1"/>
    <xf numFmtId="0" fontId="11" fillId="0" borderId="9" xfId="0" applyFont="1" applyBorder="1"/>
    <xf numFmtId="3" fontId="6" fillId="0" borderId="9" xfId="0" applyNumberFormat="1" applyFont="1" applyBorder="1" applyAlignment="1">
      <alignment horizontal="center"/>
    </xf>
    <xf numFmtId="0" fontId="28" fillId="0" borderId="0" xfId="0" applyFont="1" applyBorder="1"/>
    <xf numFmtId="0" fontId="38" fillId="0" borderId="0" xfId="0" applyFont="1" applyBorder="1"/>
    <xf numFmtId="0" fontId="29" fillId="0" borderId="0" xfId="0" applyFont="1" applyBorder="1" applyAlignment="1">
      <alignment horizontal="left"/>
    </xf>
    <xf numFmtId="1" fontId="28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19" fillId="0" borderId="7" xfId="0" applyFont="1" applyBorder="1" applyAlignment="1">
      <alignment horizontal="center"/>
    </xf>
    <xf numFmtId="0" fontId="19" fillId="0" borderId="8" xfId="0" applyFont="1" applyBorder="1" applyAlignment="1">
      <alignment horizontal="center" vertical="top" wrapText="1"/>
    </xf>
    <xf numFmtId="0" fontId="45" fillId="0" borderId="8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10" fillId="0" borderId="9" xfId="0" applyFont="1" applyBorder="1"/>
    <xf numFmtId="0" fontId="6" fillId="0" borderId="3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6" fillId="0" borderId="12" xfId="0" applyFont="1" applyBorder="1"/>
    <xf numFmtId="0" fontId="20" fillId="0" borderId="12" xfId="0" applyFont="1" applyBorder="1"/>
    <xf numFmtId="0" fontId="6" fillId="0" borderId="2" xfId="0" applyFont="1" applyBorder="1" applyAlignment="1">
      <alignment vertical="center"/>
    </xf>
    <xf numFmtId="0" fontId="20" fillId="0" borderId="2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11" xfId="0" applyFont="1" applyBorder="1"/>
    <xf numFmtId="0" fontId="6" fillId="0" borderId="8" xfId="3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3" fontId="6" fillId="0" borderId="8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center"/>
    </xf>
    <xf numFmtId="0" fontId="22" fillId="0" borderId="8" xfId="0" applyFont="1" applyBorder="1" applyAlignment="1">
      <alignment horizontal="left"/>
    </xf>
    <xf numFmtId="187" fontId="22" fillId="0" borderId="8" xfId="0" applyNumberFormat="1" applyFont="1" applyBorder="1"/>
    <xf numFmtId="0" fontId="6" fillId="0" borderId="10" xfId="0" applyFont="1" applyBorder="1"/>
    <xf numFmtId="0" fontId="6" fillId="0" borderId="0" xfId="3" applyFont="1" applyAlignment="1">
      <alignment horizontal="center" vertical="top" wrapText="1"/>
    </xf>
    <xf numFmtId="49" fontId="6" fillId="0" borderId="5" xfId="0" applyNumberFormat="1" applyFont="1" applyBorder="1"/>
    <xf numFmtId="3" fontId="6" fillId="0" borderId="11" xfId="1" applyNumberFormat="1" applyFont="1" applyFill="1" applyBorder="1" applyAlignment="1">
      <alignment horizontal="center" vertical="center"/>
    </xf>
    <xf numFmtId="3" fontId="6" fillId="0" borderId="5" xfId="3" applyNumberFormat="1" applyFont="1" applyBorder="1" applyAlignment="1">
      <alignment horizontal="center" vertical="center"/>
    </xf>
    <xf numFmtId="0" fontId="10" fillId="0" borderId="11" xfId="0" applyFont="1" applyBorder="1"/>
    <xf numFmtId="0" fontId="19" fillId="0" borderId="8" xfId="3" applyFont="1" applyBorder="1" applyAlignment="1">
      <alignment vertical="top"/>
    </xf>
    <xf numFmtId="0" fontId="10" fillId="0" borderId="12" xfId="0" applyFont="1" applyBorder="1"/>
    <xf numFmtId="0" fontId="10" fillId="0" borderId="4" xfId="0" applyFont="1" applyBorder="1"/>
    <xf numFmtId="0" fontId="6" fillId="0" borderId="0" xfId="3" applyFont="1" applyAlignment="1">
      <alignment vertical="top"/>
    </xf>
    <xf numFmtId="3" fontId="6" fillId="0" borderId="0" xfId="0" applyNumberFormat="1" applyFont="1"/>
    <xf numFmtId="0" fontId="10" fillId="0" borderId="0" xfId="0" applyFont="1" applyBorder="1"/>
    <xf numFmtId="0" fontId="10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31" xfId="0" applyFont="1" applyBorder="1" applyAlignment="1">
      <alignment horizontal="center" vertical="top"/>
    </xf>
    <xf numFmtId="0" fontId="0" fillId="0" borderId="1" xfId="0" applyBorder="1"/>
    <xf numFmtId="0" fontId="0" fillId="0" borderId="32" xfId="0" applyBorder="1"/>
    <xf numFmtId="0" fontId="23" fillId="0" borderId="8" xfId="0" applyFont="1" applyBorder="1" applyAlignment="1">
      <alignment horizontal="left" vertical="top"/>
    </xf>
    <xf numFmtId="0" fontId="42" fillId="0" borderId="8" xfId="0" applyFont="1" applyBorder="1" applyAlignment="1">
      <alignment horizontal="center" vertical="top"/>
    </xf>
    <xf numFmtId="0" fontId="42" fillId="0" borderId="8" xfId="0" applyFont="1" applyBorder="1" applyAlignment="1">
      <alignment horizontal="left" vertical="top"/>
    </xf>
    <xf numFmtId="3" fontId="16" fillId="0" borderId="8" xfId="0" applyNumberFormat="1" applyFont="1" applyBorder="1" applyAlignment="1">
      <alignment horizontal="center"/>
    </xf>
    <xf numFmtId="0" fontId="25" fillId="0" borderId="33" xfId="0" applyFont="1" applyBorder="1" applyAlignment="1">
      <alignment horizontal="center"/>
    </xf>
    <xf numFmtId="0" fontId="33" fillId="0" borderId="7" xfId="0" applyFont="1" applyBorder="1" applyAlignment="1">
      <alignment vertical="top"/>
    </xf>
    <xf numFmtId="0" fontId="33" fillId="0" borderId="8" xfId="0" applyFont="1" applyBorder="1" applyAlignment="1">
      <alignment vertical="top"/>
    </xf>
    <xf numFmtId="0" fontId="22" fillId="0" borderId="0" xfId="0" applyFont="1" applyAlignment="1">
      <alignment horizontal="center"/>
    </xf>
    <xf numFmtId="0" fontId="25" fillId="0" borderId="0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1" fillId="0" borderId="0" xfId="0" applyFont="1"/>
    <xf numFmtId="0" fontId="1" fillId="0" borderId="18" xfId="0" applyFont="1" applyBorder="1" applyAlignment="1">
      <alignment horizontal="left"/>
    </xf>
    <xf numFmtId="0" fontId="24" fillId="0" borderId="0" xfId="0" applyFont="1"/>
    <xf numFmtId="0" fontId="22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6" fillId="0" borderId="0" xfId="3" applyFont="1" applyAlignment="1">
      <alignment horizontal="left" vertical="top" wrapText="1"/>
    </xf>
    <xf numFmtId="0" fontId="26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6">
    <cellStyle name="Comma" xfId="1" builtinId="3"/>
    <cellStyle name="Comma 2" xfId="4"/>
    <cellStyle name="Normal" xfId="0" builtinId="0"/>
    <cellStyle name="Normal_Sheet1" xfId="3"/>
    <cellStyle name="จุลภาค 2" xfId="2"/>
    <cellStyle name="จุลภาค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27"/>
  <sheetViews>
    <sheetView view="pageLayout" zoomScale="90" zoomScaleNormal="80" zoomScaleSheetLayoutView="100" zoomScalePageLayoutView="90" workbookViewId="0">
      <selection sqref="A1:L23"/>
    </sheetView>
  </sheetViews>
  <sheetFormatPr defaultRowHeight="14.25" x14ac:dyDescent="0.2"/>
  <cols>
    <col min="1" max="1" width="5.125" customWidth="1"/>
    <col min="2" max="2" width="20.375" customWidth="1"/>
    <col min="3" max="3" width="27.5" customWidth="1"/>
    <col min="4" max="4" width="15.125" customWidth="1"/>
    <col min="5" max="5" width="14.125" customWidth="1"/>
    <col min="6" max="6" width="12.625" customWidth="1"/>
    <col min="7" max="7" width="12.125" customWidth="1"/>
    <col min="8" max="8" width="15.875" customWidth="1"/>
    <col min="9" max="12" width="2.5" customWidth="1"/>
  </cols>
  <sheetData>
    <row r="1" spans="1:12" ht="21" x14ac:dyDescent="0.35">
      <c r="A1" s="443" t="s">
        <v>163</v>
      </c>
      <c r="B1" s="443"/>
      <c r="C1" s="443"/>
      <c r="D1" s="443"/>
      <c r="E1" s="443"/>
      <c r="F1" s="443"/>
      <c r="G1" s="443"/>
      <c r="H1" s="443"/>
      <c r="I1" s="65"/>
      <c r="J1" s="65"/>
      <c r="K1" s="65"/>
      <c r="L1" s="65"/>
    </row>
    <row r="2" spans="1:12" ht="21" x14ac:dyDescent="0.35">
      <c r="A2" s="443" t="s">
        <v>0</v>
      </c>
      <c r="B2" s="443"/>
      <c r="C2" s="443"/>
      <c r="D2" s="443"/>
      <c r="E2" s="443"/>
      <c r="F2" s="443"/>
      <c r="G2" s="443"/>
      <c r="H2" s="443"/>
      <c r="I2" s="65"/>
      <c r="J2" s="65"/>
      <c r="K2" s="65"/>
      <c r="L2" s="65"/>
    </row>
    <row r="3" spans="1:12" ht="21" x14ac:dyDescent="0.35">
      <c r="A3" s="38" t="s">
        <v>96</v>
      </c>
      <c r="B3" s="38"/>
      <c r="C3" s="38"/>
      <c r="D3" s="38"/>
      <c r="E3" s="38"/>
      <c r="F3" s="38"/>
      <c r="G3" s="38"/>
      <c r="H3" s="38"/>
      <c r="I3" s="65"/>
      <c r="J3" s="65"/>
      <c r="K3" s="65"/>
      <c r="L3" s="65"/>
    </row>
    <row r="4" spans="1:12" ht="21" x14ac:dyDescent="0.35">
      <c r="A4" s="38" t="s">
        <v>577</v>
      </c>
      <c r="B4" s="38"/>
      <c r="C4" s="38"/>
      <c r="D4" s="38"/>
      <c r="E4" s="38"/>
      <c r="F4" s="38"/>
      <c r="G4" s="38"/>
      <c r="H4" s="38"/>
      <c r="I4" s="65"/>
      <c r="J4" s="65"/>
      <c r="K4" s="65"/>
      <c r="L4" s="65"/>
    </row>
    <row r="5" spans="1:12" s="2" customFormat="1" ht="21" customHeight="1" x14ac:dyDescent="0.3">
      <c r="A5" s="365" t="s">
        <v>1</v>
      </c>
      <c r="B5" s="365" t="s">
        <v>2</v>
      </c>
      <c r="C5" s="365" t="s">
        <v>3</v>
      </c>
      <c r="D5" s="365" t="s">
        <v>4</v>
      </c>
      <c r="E5" s="365" t="s">
        <v>5</v>
      </c>
      <c r="F5" s="365" t="s">
        <v>6</v>
      </c>
      <c r="G5" s="365" t="s">
        <v>7</v>
      </c>
      <c r="H5" s="365" t="s">
        <v>8</v>
      </c>
      <c r="I5" s="397">
        <v>1</v>
      </c>
      <c r="J5" s="397">
        <v>2</v>
      </c>
      <c r="K5" s="397">
        <v>3</v>
      </c>
      <c r="L5" s="398">
        <v>4</v>
      </c>
    </row>
    <row r="6" spans="1:12" ht="21" x14ac:dyDescent="0.35">
      <c r="A6" s="39">
        <v>1</v>
      </c>
      <c r="B6" s="19" t="s">
        <v>180</v>
      </c>
      <c r="C6" s="302" t="s">
        <v>184</v>
      </c>
      <c r="D6" s="302" t="s">
        <v>185</v>
      </c>
      <c r="E6" s="39" t="s">
        <v>157</v>
      </c>
      <c r="F6" s="399"/>
      <c r="G6" s="39" t="s">
        <v>92</v>
      </c>
      <c r="H6" s="19" t="s">
        <v>464</v>
      </c>
      <c r="I6" s="400" t="s">
        <v>542</v>
      </c>
      <c r="J6" s="399"/>
      <c r="K6" s="399"/>
      <c r="L6" s="400" t="s">
        <v>542</v>
      </c>
    </row>
    <row r="7" spans="1:12" ht="21" x14ac:dyDescent="0.35">
      <c r="A7" s="19"/>
      <c r="B7" s="19" t="s">
        <v>181</v>
      </c>
      <c r="C7" s="19" t="s">
        <v>183</v>
      </c>
      <c r="D7" s="19" t="s">
        <v>182</v>
      </c>
      <c r="E7" s="19"/>
      <c r="F7" s="19"/>
      <c r="G7" s="19"/>
      <c r="H7" s="19"/>
      <c r="I7" s="399"/>
      <c r="J7" s="399"/>
      <c r="K7" s="399"/>
      <c r="L7" s="399"/>
    </row>
    <row r="8" spans="1:12" s="31" customFormat="1" ht="21" x14ac:dyDescent="0.35">
      <c r="A8" s="39"/>
      <c r="B8" s="19"/>
      <c r="C8" s="19" t="s">
        <v>532</v>
      </c>
      <c r="D8" s="19" t="s">
        <v>141</v>
      </c>
      <c r="E8" s="39"/>
      <c r="F8" s="64"/>
      <c r="G8" s="39"/>
      <c r="H8" s="19"/>
      <c r="I8" s="268"/>
      <c r="J8" s="268"/>
      <c r="K8" s="268"/>
      <c r="L8" s="268"/>
    </row>
    <row r="9" spans="1:12" ht="21" x14ac:dyDescent="0.35">
      <c r="A9" s="19"/>
      <c r="B9" s="19"/>
      <c r="C9" s="19" t="s">
        <v>9</v>
      </c>
      <c r="D9" s="19"/>
      <c r="E9" s="39"/>
      <c r="F9" s="64"/>
      <c r="G9" s="39"/>
      <c r="H9" s="19"/>
      <c r="I9" s="399"/>
      <c r="J9" s="399"/>
      <c r="K9" s="399"/>
      <c r="L9" s="399"/>
    </row>
    <row r="10" spans="1:12" ht="21" x14ac:dyDescent="0.35">
      <c r="A10" s="19"/>
      <c r="B10" s="19"/>
      <c r="C10" s="19" t="s">
        <v>11</v>
      </c>
      <c r="D10" s="19"/>
      <c r="E10" s="19"/>
      <c r="F10" s="19"/>
      <c r="G10" s="19"/>
      <c r="H10" s="19"/>
      <c r="I10" s="399"/>
      <c r="J10" s="399"/>
      <c r="K10" s="399"/>
      <c r="L10" s="399"/>
    </row>
    <row r="11" spans="1:12" ht="21" x14ac:dyDescent="0.35">
      <c r="A11" s="399"/>
      <c r="B11" s="399"/>
      <c r="C11" s="19" t="s">
        <v>10</v>
      </c>
      <c r="D11" s="399"/>
      <c r="E11" s="399"/>
      <c r="F11" s="399"/>
      <c r="G11" s="399"/>
      <c r="H11" s="399"/>
      <c r="I11" s="399"/>
      <c r="J11" s="399"/>
      <c r="K11" s="399"/>
      <c r="L11" s="399"/>
    </row>
    <row r="12" spans="1:12" ht="21" x14ac:dyDescent="0.35">
      <c r="A12" s="19"/>
      <c r="B12" s="19"/>
      <c r="C12" s="19" t="s">
        <v>340</v>
      </c>
      <c r="D12" s="19" t="s">
        <v>342</v>
      </c>
      <c r="E12" s="39" t="s">
        <v>157</v>
      </c>
      <c r="F12" s="19"/>
      <c r="G12" s="39" t="s">
        <v>92</v>
      </c>
      <c r="H12" s="39" t="s">
        <v>17</v>
      </c>
      <c r="I12" s="399"/>
      <c r="J12" s="399"/>
      <c r="K12" s="399"/>
      <c r="L12" s="399"/>
    </row>
    <row r="13" spans="1:12" ht="21" x14ac:dyDescent="0.35">
      <c r="A13" s="41"/>
      <c r="B13" s="41"/>
      <c r="C13" s="41" t="s">
        <v>341</v>
      </c>
      <c r="D13" s="41" t="s">
        <v>343</v>
      </c>
      <c r="E13" s="41"/>
      <c r="F13" s="41"/>
      <c r="G13" s="41"/>
      <c r="H13" s="41"/>
      <c r="I13" s="401"/>
      <c r="J13" s="401"/>
      <c r="K13" s="401"/>
      <c r="L13" s="401"/>
    </row>
    <row r="14" spans="1:12" ht="21" x14ac:dyDescent="0.35">
      <c r="A14" s="402">
        <v>2</v>
      </c>
      <c r="B14" s="223" t="s">
        <v>347</v>
      </c>
      <c r="C14" s="224" t="s">
        <v>348</v>
      </c>
      <c r="D14" s="79" t="s">
        <v>349</v>
      </c>
      <c r="E14" s="80" t="s">
        <v>157</v>
      </c>
      <c r="F14" s="225">
        <v>3000</v>
      </c>
      <c r="G14" s="71" t="s">
        <v>92</v>
      </c>
      <c r="H14" s="105" t="s">
        <v>350</v>
      </c>
      <c r="I14" s="403" t="s">
        <v>542</v>
      </c>
      <c r="J14" s="404"/>
      <c r="K14" s="404"/>
      <c r="L14" s="399"/>
    </row>
    <row r="15" spans="1:12" ht="21" x14ac:dyDescent="0.35">
      <c r="A15" s="313"/>
      <c r="B15" s="226" t="s">
        <v>351</v>
      </c>
      <c r="C15" s="227" t="s">
        <v>351</v>
      </c>
      <c r="D15" s="82" t="s">
        <v>352</v>
      </c>
      <c r="E15" s="83"/>
      <c r="F15" s="228"/>
      <c r="G15" s="85"/>
      <c r="H15" s="108"/>
      <c r="I15" s="399"/>
      <c r="J15" s="399"/>
      <c r="K15" s="399"/>
      <c r="L15" s="399"/>
    </row>
    <row r="16" spans="1:12" ht="21" x14ac:dyDescent="0.35">
      <c r="A16" s="313"/>
      <c r="B16" s="226" t="s">
        <v>353</v>
      </c>
      <c r="C16" s="227" t="s">
        <v>354</v>
      </c>
      <c r="D16" s="82" t="s">
        <v>75</v>
      </c>
      <c r="E16" s="83"/>
      <c r="F16" s="228"/>
      <c r="G16" s="85"/>
      <c r="H16" s="108"/>
      <c r="I16" s="399"/>
      <c r="J16" s="399"/>
      <c r="K16" s="399"/>
      <c r="L16" s="399"/>
    </row>
    <row r="17" spans="1:12" ht="21" x14ac:dyDescent="0.35">
      <c r="A17" s="313"/>
      <c r="B17" s="226" t="s">
        <v>543</v>
      </c>
      <c r="C17" s="227" t="s">
        <v>355</v>
      </c>
      <c r="D17" s="83"/>
      <c r="E17" s="83"/>
      <c r="F17" s="228"/>
      <c r="G17" s="85"/>
      <c r="H17" s="108"/>
      <c r="I17" s="399"/>
      <c r="J17" s="399"/>
      <c r="K17" s="399"/>
      <c r="L17" s="399"/>
    </row>
    <row r="18" spans="1:12" ht="21" x14ac:dyDescent="0.35">
      <c r="A18" s="313"/>
      <c r="B18" s="226" t="s">
        <v>377</v>
      </c>
      <c r="C18" s="227" t="s">
        <v>356</v>
      </c>
      <c r="D18" s="83"/>
      <c r="E18" s="83"/>
      <c r="F18" s="228"/>
      <c r="G18" s="85"/>
      <c r="H18" s="108"/>
      <c r="I18" s="399"/>
      <c r="J18" s="399"/>
      <c r="K18" s="399"/>
      <c r="L18" s="399"/>
    </row>
    <row r="19" spans="1:12" ht="21" x14ac:dyDescent="0.35">
      <c r="A19" s="313"/>
      <c r="B19" s="226"/>
      <c r="C19" s="227" t="s">
        <v>357</v>
      </c>
      <c r="D19" s="83"/>
      <c r="E19" s="83"/>
      <c r="F19" s="228"/>
      <c r="G19" s="85"/>
      <c r="H19" s="108"/>
      <c r="I19" s="399"/>
      <c r="J19" s="399"/>
      <c r="K19" s="399"/>
      <c r="L19" s="399"/>
    </row>
    <row r="20" spans="1:12" ht="21" x14ac:dyDescent="0.35">
      <c r="A20" s="313"/>
      <c r="B20" s="226"/>
      <c r="C20" s="227" t="s">
        <v>579</v>
      </c>
      <c r="D20" s="83"/>
      <c r="E20" s="83"/>
      <c r="F20" s="228"/>
      <c r="G20" s="85"/>
      <c r="H20" s="108"/>
      <c r="I20" s="399"/>
      <c r="J20" s="399"/>
      <c r="K20" s="399"/>
      <c r="L20" s="399"/>
    </row>
    <row r="21" spans="1:12" ht="21" x14ac:dyDescent="0.35">
      <c r="A21" s="110"/>
      <c r="B21" s="229"/>
      <c r="C21" s="230" t="s">
        <v>578</v>
      </c>
      <c r="D21" s="107"/>
      <c r="E21" s="107"/>
      <c r="F21" s="231"/>
      <c r="G21" s="103"/>
      <c r="H21" s="232"/>
      <c r="I21" s="401"/>
      <c r="J21" s="401"/>
      <c r="K21" s="401"/>
      <c r="L21" s="401"/>
    </row>
    <row r="22" spans="1:12" ht="10.5" customHeight="1" x14ac:dyDescent="0.35">
      <c r="A22" s="1"/>
      <c r="B22" s="287"/>
      <c r="C22" s="78"/>
      <c r="D22" s="84"/>
      <c r="E22" s="84"/>
      <c r="F22" s="288"/>
      <c r="G22" s="289"/>
      <c r="H22" s="290"/>
    </row>
    <row r="23" spans="1:12" ht="18.75" customHeight="1" x14ac:dyDescent="0.2">
      <c r="A23" s="444" t="s">
        <v>544</v>
      </c>
      <c r="B23" s="444"/>
      <c r="C23" s="444"/>
      <c r="D23" s="444"/>
      <c r="E23" s="444"/>
      <c r="F23" s="444"/>
      <c r="G23" s="444"/>
      <c r="H23" s="444"/>
      <c r="I23" s="444"/>
      <c r="J23" s="444"/>
      <c r="K23" s="444"/>
      <c r="L23" s="444"/>
    </row>
    <row r="24" spans="1:12" ht="21" x14ac:dyDescent="0.35">
      <c r="E24" s="279"/>
      <c r="F24" s="40" t="s">
        <v>128</v>
      </c>
      <c r="G24" s="280" t="s">
        <v>131</v>
      </c>
    </row>
    <row r="25" spans="1:12" ht="21" x14ac:dyDescent="0.35">
      <c r="E25" s="281" t="s">
        <v>132</v>
      </c>
      <c r="F25" s="282">
        <f>SUMIFS(F11:F21,G11:G21,"อปท.")+SUMIFS(F11:F21,G11:G21,"อปท./เทศบาล")+SUMIFS(F11:F21,G11:G21,"อปท./อบต.ม่วง")+SUMIFS(F11:F21,G11:G21,"เทศบาล")+SUMIFS(F11:F21,G11:G21,"อบต.ม่วง")+SUMIFS(F11:F21,G11:G21,"แหล่งกองทุนสุขภาพทุก อปท.")+SUMIFS(F11:F21,G11:G21,"เทศบาลตำบลบ้านม่วง")</f>
        <v>0</v>
      </c>
      <c r="G25" s="283">
        <f>COUNTIF(G11:G21,"อปท.")+COUNTIF(G11:G21,"อปท./เทศบาล")+COUNTIF(G11:G21,"อปท./อบต.ม่วง")+COUNTIF(G11:G21,"เทศบาล")+COUNTIF(G11:G21,"อบต.ม่วง")+COUNTIF(G11:G21,"แหล่งกองทุนสุขภาพทุก อปท.")+COUNTIF(F11:G21,"เทศบาลตำบลบ้านม่วง")</f>
        <v>0</v>
      </c>
    </row>
    <row r="26" spans="1:12" ht="21" x14ac:dyDescent="0.35">
      <c r="E26" s="281" t="s">
        <v>92</v>
      </c>
      <c r="F26" s="283">
        <f>F14</f>
        <v>3000</v>
      </c>
      <c r="G26" s="283">
        <v>2</v>
      </c>
    </row>
    <row r="27" spans="1:12" ht="21" x14ac:dyDescent="0.35">
      <c r="E27" s="285" t="s">
        <v>39</v>
      </c>
      <c r="F27" s="286">
        <f>SUM(F25:F26)</f>
        <v>3000</v>
      </c>
      <c r="G27" s="286">
        <f>SUM(G25:G26)</f>
        <v>2</v>
      </c>
    </row>
  </sheetData>
  <mergeCells count="3">
    <mergeCell ref="A1:H1"/>
    <mergeCell ref="A2:H2"/>
    <mergeCell ref="A23:L23"/>
  </mergeCells>
  <printOptions horizontalCentered="1"/>
  <pageMargins left="0.39370078740157483" right="0.15748031496062992" top="0.46296296296296297" bottom="0.15748031496062992" header="0.15748031496062992" footer="0.15748031496062992"/>
  <pageSetup paperSize="9" firstPageNumber="27" orientation="landscape" useFirstPageNumber="1" r:id="rId1"/>
  <headerFooter>
    <oddHeader>&amp;R&amp;"TH SarabunPSK,ธรรมดา"&amp;16&amp;P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2"/>
  <sheetViews>
    <sheetView tabSelected="1" view="pageLayout" zoomScale="96" zoomScaleNormal="118" zoomScalePageLayoutView="96" workbookViewId="0">
      <selection sqref="A1:L28"/>
    </sheetView>
  </sheetViews>
  <sheetFormatPr defaultColWidth="9" defaultRowHeight="18.75" x14ac:dyDescent="0.25"/>
  <cols>
    <col min="1" max="1" width="4.625" style="33" customWidth="1"/>
    <col min="2" max="2" width="25.875" style="33" customWidth="1"/>
    <col min="3" max="3" width="27.375" style="33" customWidth="1"/>
    <col min="4" max="4" width="9.875" style="33" customWidth="1"/>
    <col min="5" max="5" width="14.375" style="33" customWidth="1"/>
    <col min="6" max="7" width="12.75" style="45" customWidth="1"/>
    <col min="8" max="8" width="15.875" style="33" customWidth="1"/>
    <col min="9" max="12" width="2.5" style="33" customWidth="1"/>
    <col min="13" max="16384" width="9" style="33"/>
  </cols>
  <sheetData>
    <row r="1" spans="1:12" ht="21" x14ac:dyDescent="0.35">
      <c r="A1" s="446" t="s">
        <v>163</v>
      </c>
      <c r="B1" s="446"/>
      <c r="C1" s="446"/>
      <c r="D1" s="446"/>
      <c r="E1" s="446"/>
      <c r="F1" s="446"/>
      <c r="G1" s="446"/>
      <c r="H1" s="446"/>
    </row>
    <row r="2" spans="1:12" ht="21" x14ac:dyDescent="0.35">
      <c r="A2" s="446" t="s">
        <v>14</v>
      </c>
      <c r="B2" s="446"/>
      <c r="C2" s="446"/>
      <c r="D2" s="446"/>
      <c r="E2" s="446"/>
      <c r="F2" s="446"/>
      <c r="G2" s="446"/>
      <c r="H2" s="446"/>
    </row>
    <row r="3" spans="1:12" ht="21" x14ac:dyDescent="0.35">
      <c r="A3" s="447" t="s">
        <v>53</v>
      </c>
      <c r="B3" s="447"/>
      <c r="C3" s="447"/>
      <c r="D3" s="447"/>
      <c r="E3" s="447"/>
      <c r="F3" s="447"/>
      <c r="G3" s="447"/>
      <c r="H3" s="447"/>
    </row>
    <row r="4" spans="1:12" ht="21" x14ac:dyDescent="0.35">
      <c r="A4" s="448" t="s">
        <v>169</v>
      </c>
      <c r="B4" s="448"/>
      <c r="C4" s="448"/>
      <c r="D4" s="448"/>
      <c r="E4" s="448"/>
      <c r="F4" s="448"/>
      <c r="G4" s="448"/>
      <c r="H4" s="448"/>
    </row>
    <row r="5" spans="1:12" ht="21" customHeight="1" x14ac:dyDescent="0.25">
      <c r="A5" s="369" t="s">
        <v>1</v>
      </c>
      <c r="B5" s="369" t="s">
        <v>2</v>
      </c>
      <c r="C5" s="369" t="s">
        <v>3</v>
      </c>
      <c r="D5" s="369" t="s">
        <v>4</v>
      </c>
      <c r="E5" s="369" t="s">
        <v>5</v>
      </c>
      <c r="F5" s="369" t="s">
        <v>6</v>
      </c>
      <c r="G5" s="369" t="s">
        <v>7</v>
      </c>
      <c r="H5" s="369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ht="21" x14ac:dyDescent="0.35">
      <c r="A6" s="22">
        <v>1</v>
      </c>
      <c r="B6" s="17" t="s">
        <v>590</v>
      </c>
      <c r="C6" s="21" t="s">
        <v>593</v>
      </c>
      <c r="D6" s="10" t="s">
        <v>594</v>
      </c>
      <c r="E6" s="16" t="s">
        <v>157</v>
      </c>
      <c r="F6" s="153"/>
      <c r="G6" s="154" t="s">
        <v>595</v>
      </c>
      <c r="H6" s="437" t="s">
        <v>74</v>
      </c>
      <c r="I6" s="325"/>
      <c r="J6" s="325"/>
      <c r="K6" s="325"/>
      <c r="L6" s="325"/>
    </row>
    <row r="7" spans="1:12" ht="21" x14ac:dyDescent="0.35">
      <c r="A7" s="22"/>
      <c r="B7" s="17" t="s">
        <v>591</v>
      </c>
      <c r="C7" s="21" t="s">
        <v>592</v>
      </c>
      <c r="D7" s="10"/>
      <c r="E7" s="16"/>
      <c r="F7" s="155"/>
      <c r="G7" s="156"/>
      <c r="H7" s="438"/>
      <c r="I7" s="325"/>
      <c r="J7" s="325"/>
      <c r="K7" s="325"/>
      <c r="L7" s="325"/>
    </row>
    <row r="8" spans="1:12" ht="21" x14ac:dyDescent="0.35">
      <c r="A8" s="22"/>
      <c r="B8" s="17" t="s">
        <v>598</v>
      </c>
      <c r="C8" s="17" t="s">
        <v>599</v>
      </c>
      <c r="D8" s="16"/>
      <c r="E8" s="16"/>
      <c r="F8" s="373"/>
      <c r="G8" s="373"/>
      <c r="H8" s="157"/>
      <c r="I8" s="325"/>
      <c r="J8" s="325"/>
      <c r="K8" s="325"/>
      <c r="L8" s="325"/>
    </row>
    <row r="9" spans="1:12" ht="21" x14ac:dyDescent="0.35">
      <c r="A9" s="22"/>
      <c r="B9" s="17"/>
      <c r="C9" s="17" t="s">
        <v>596</v>
      </c>
      <c r="D9" s="16"/>
      <c r="E9" s="16"/>
      <c r="F9" s="373"/>
      <c r="G9" s="373"/>
      <c r="H9" s="157"/>
      <c r="I9" s="325"/>
      <c r="J9" s="325"/>
      <c r="K9" s="325"/>
      <c r="L9" s="325"/>
    </row>
    <row r="10" spans="1:12" ht="21" x14ac:dyDescent="0.35">
      <c r="A10" s="22"/>
      <c r="B10" s="17"/>
      <c r="C10" s="17" t="s">
        <v>597</v>
      </c>
      <c r="D10" s="16"/>
      <c r="E10" s="16"/>
      <c r="F10" s="373"/>
      <c r="G10" s="373"/>
      <c r="H10" s="157"/>
      <c r="I10" s="325"/>
      <c r="J10" s="325"/>
      <c r="K10" s="325"/>
      <c r="L10" s="325"/>
    </row>
    <row r="11" spans="1:12" ht="13.5" customHeight="1" x14ac:dyDescent="0.35">
      <c r="A11" s="22"/>
      <c r="B11" s="278"/>
      <c r="C11" s="278"/>
      <c r="D11" s="234"/>
      <c r="E11" s="234"/>
      <c r="F11" s="375"/>
      <c r="G11" s="375"/>
      <c r="H11" s="158"/>
      <c r="I11" s="112"/>
      <c r="J11" s="112"/>
      <c r="K11" s="112"/>
      <c r="L11" s="112"/>
    </row>
    <row r="12" spans="1:12" ht="21" x14ac:dyDescent="0.35">
      <c r="A12" s="25">
        <v>2</v>
      </c>
      <c r="B12" s="6" t="s">
        <v>51</v>
      </c>
      <c r="C12" s="6" t="s">
        <v>51</v>
      </c>
      <c r="D12" s="24" t="s">
        <v>52</v>
      </c>
      <c r="E12" s="16" t="s">
        <v>157</v>
      </c>
      <c r="F12" s="267"/>
      <c r="G12" s="373" t="s">
        <v>50</v>
      </c>
      <c r="H12" s="374" t="s">
        <v>74</v>
      </c>
      <c r="I12" s="326" t="s">
        <v>542</v>
      </c>
      <c r="J12" s="325"/>
      <c r="K12" s="325"/>
      <c r="L12" s="325"/>
    </row>
    <row r="13" spans="1:12" s="295" customFormat="1" x14ac:dyDescent="0.3">
      <c r="A13" s="291"/>
      <c r="B13" s="60"/>
      <c r="C13" s="60"/>
      <c r="D13" s="291"/>
      <c r="E13" s="292"/>
      <c r="F13" s="291"/>
      <c r="G13" s="293"/>
      <c r="H13" s="294" t="s">
        <v>465</v>
      </c>
      <c r="I13" s="338"/>
      <c r="J13" s="338"/>
      <c r="K13" s="338"/>
      <c r="L13" s="338"/>
    </row>
    <row r="14" spans="1:12" ht="21" x14ac:dyDescent="0.25">
      <c r="A14" s="105">
        <v>3</v>
      </c>
      <c r="B14" s="172" t="s">
        <v>142</v>
      </c>
      <c r="C14" s="173" t="s">
        <v>144</v>
      </c>
      <c r="D14" s="105" t="s">
        <v>130</v>
      </c>
      <c r="E14" s="105" t="s">
        <v>157</v>
      </c>
      <c r="F14" s="174">
        <v>20000</v>
      </c>
      <c r="G14" s="175" t="s">
        <v>92</v>
      </c>
      <c r="H14" s="105" t="s">
        <v>465</v>
      </c>
      <c r="I14" s="325"/>
      <c r="J14" s="325"/>
      <c r="K14" s="325"/>
      <c r="L14" s="325"/>
    </row>
    <row r="15" spans="1:12" ht="21" x14ac:dyDescent="0.25">
      <c r="A15" s="108"/>
      <c r="B15" s="176" t="s">
        <v>143</v>
      </c>
      <c r="C15" s="177" t="s">
        <v>145</v>
      </c>
      <c r="D15" s="108"/>
      <c r="E15" s="108"/>
      <c r="F15" s="178"/>
      <c r="G15" s="179"/>
      <c r="H15" s="180"/>
      <c r="I15" s="325"/>
      <c r="J15" s="325"/>
      <c r="K15" s="325"/>
      <c r="L15" s="325"/>
    </row>
    <row r="16" spans="1:12" ht="15.75" customHeight="1" x14ac:dyDescent="0.25">
      <c r="A16" s="112"/>
      <c r="B16" s="181"/>
      <c r="C16" s="181"/>
      <c r="D16" s="181"/>
      <c r="E16" s="181"/>
      <c r="F16" s="77"/>
      <c r="G16" s="181"/>
      <c r="H16" s="181"/>
      <c r="I16" s="325"/>
      <c r="J16" s="325"/>
      <c r="K16" s="325"/>
      <c r="L16" s="325"/>
    </row>
    <row r="17" spans="1:12" ht="21" x14ac:dyDescent="0.25">
      <c r="A17" s="105">
        <v>4</v>
      </c>
      <c r="B17" s="182" t="s">
        <v>146</v>
      </c>
      <c r="C17" s="182" t="s">
        <v>148</v>
      </c>
      <c r="D17" s="183" t="s">
        <v>158</v>
      </c>
      <c r="E17" s="105" t="s">
        <v>157</v>
      </c>
      <c r="F17" s="184"/>
      <c r="G17" s="175" t="s">
        <v>50</v>
      </c>
      <c r="H17" s="105" t="s">
        <v>465</v>
      </c>
      <c r="I17" s="326" t="s">
        <v>542</v>
      </c>
      <c r="J17" s="325"/>
      <c r="K17" s="325"/>
      <c r="L17" s="325"/>
    </row>
    <row r="18" spans="1:12" ht="21" x14ac:dyDescent="0.35">
      <c r="A18" s="6"/>
      <c r="B18" s="19" t="s">
        <v>147</v>
      </c>
      <c r="C18" s="19" t="s">
        <v>147</v>
      </c>
      <c r="D18" s="39"/>
      <c r="E18" s="19"/>
      <c r="F18" s="19"/>
      <c r="G18" s="19"/>
      <c r="H18" s="19"/>
      <c r="I18" s="325"/>
      <c r="J18" s="325"/>
      <c r="K18" s="325"/>
      <c r="L18" s="325"/>
    </row>
    <row r="19" spans="1:12" ht="12.75" customHeight="1" x14ac:dyDescent="0.35">
      <c r="A19" s="13"/>
      <c r="B19" s="41"/>
      <c r="C19" s="41"/>
      <c r="D19" s="41"/>
      <c r="E19" s="41"/>
      <c r="F19" s="41"/>
      <c r="G19" s="41"/>
      <c r="H19" s="41"/>
      <c r="I19" s="112"/>
      <c r="J19" s="112"/>
      <c r="K19" s="112"/>
      <c r="L19" s="112"/>
    </row>
    <row r="20" spans="1:12" ht="21" x14ac:dyDescent="0.35">
      <c r="A20" s="25">
        <v>5</v>
      </c>
      <c r="B20" s="18" t="s">
        <v>519</v>
      </c>
      <c r="C20" s="18" t="s">
        <v>520</v>
      </c>
      <c r="D20" s="37" t="s">
        <v>522</v>
      </c>
      <c r="E20" s="37" t="s">
        <v>524</v>
      </c>
      <c r="F20" s="106">
        <v>5100</v>
      </c>
      <c r="G20" s="37" t="s">
        <v>13</v>
      </c>
      <c r="H20" s="37" t="s">
        <v>525</v>
      </c>
      <c r="I20" s="326" t="s">
        <v>542</v>
      </c>
      <c r="J20" s="325"/>
      <c r="K20" s="325"/>
      <c r="L20" s="325"/>
    </row>
    <row r="21" spans="1:12" ht="21" x14ac:dyDescent="0.35">
      <c r="A21" s="6"/>
      <c r="B21" s="19" t="s">
        <v>533</v>
      </c>
      <c r="C21" s="19" t="s">
        <v>521</v>
      </c>
      <c r="D21" s="39" t="s">
        <v>523</v>
      </c>
      <c r="E21" s="39"/>
      <c r="F21" s="19"/>
      <c r="G21" s="19"/>
      <c r="H21" s="19"/>
      <c r="I21" s="325"/>
      <c r="J21" s="325"/>
      <c r="K21" s="325"/>
      <c r="L21" s="325"/>
    </row>
    <row r="22" spans="1:12" ht="21" x14ac:dyDescent="0.35">
      <c r="A22" s="6"/>
      <c r="B22" s="19" t="s">
        <v>534</v>
      </c>
      <c r="C22" s="19"/>
      <c r="D22" s="19"/>
      <c r="E22" s="19"/>
      <c r="F22" s="19"/>
      <c r="G22" s="19"/>
      <c r="H22" s="19"/>
      <c r="I22" s="325"/>
      <c r="J22" s="325"/>
      <c r="K22" s="325"/>
      <c r="L22" s="325"/>
    </row>
    <row r="23" spans="1:12" ht="12.75" customHeight="1" x14ac:dyDescent="0.35">
      <c r="A23" s="13"/>
      <c r="B23" s="41"/>
      <c r="C23" s="41"/>
      <c r="D23" s="41"/>
      <c r="E23" s="41"/>
      <c r="F23" s="41"/>
      <c r="G23" s="41"/>
      <c r="H23" s="41"/>
      <c r="I23" s="112"/>
      <c r="J23" s="112"/>
      <c r="K23" s="112"/>
      <c r="L23" s="112"/>
    </row>
    <row r="24" spans="1:12" s="62" customFormat="1" ht="21" x14ac:dyDescent="0.35">
      <c r="A24" s="25">
        <v>6</v>
      </c>
      <c r="B24" s="5" t="s">
        <v>526</v>
      </c>
      <c r="C24" s="5" t="s">
        <v>528</v>
      </c>
      <c r="D24" s="37" t="s">
        <v>522</v>
      </c>
      <c r="E24" s="37" t="s">
        <v>524</v>
      </c>
      <c r="F24" s="106">
        <v>5100</v>
      </c>
      <c r="G24" s="37" t="s">
        <v>13</v>
      </c>
      <c r="H24" s="5" t="s">
        <v>530</v>
      </c>
      <c r="I24" s="326" t="s">
        <v>542</v>
      </c>
      <c r="J24" s="327"/>
      <c r="K24" s="326" t="s">
        <v>542</v>
      </c>
      <c r="L24" s="327"/>
    </row>
    <row r="25" spans="1:12" s="62" customFormat="1" ht="21" x14ac:dyDescent="0.35">
      <c r="A25" s="6"/>
      <c r="B25" s="6" t="s">
        <v>527</v>
      </c>
      <c r="C25" s="6" t="s">
        <v>529</v>
      </c>
      <c r="D25" s="39" t="s">
        <v>523</v>
      </c>
      <c r="E25" s="6"/>
      <c r="F25" s="24"/>
      <c r="G25" s="24"/>
      <c r="H25" s="6"/>
      <c r="I25" s="327"/>
      <c r="J25" s="327"/>
      <c r="K25" s="327"/>
      <c r="L25" s="327"/>
    </row>
    <row r="26" spans="1:12" s="62" customFormat="1" ht="13.5" customHeight="1" x14ac:dyDescent="0.35">
      <c r="A26" s="13"/>
      <c r="B26" s="13"/>
      <c r="C26" s="13"/>
      <c r="D26" s="13"/>
      <c r="E26" s="13"/>
      <c r="F26" s="29"/>
      <c r="G26" s="29"/>
      <c r="H26" s="13"/>
      <c r="I26" s="328"/>
      <c r="J26" s="328"/>
      <c r="K26" s="328"/>
      <c r="L26" s="328"/>
    </row>
    <row r="27" spans="1:12" s="62" customFormat="1" ht="13.5" customHeight="1" x14ac:dyDescent="0.35">
      <c r="A27" s="360"/>
      <c r="B27" s="360"/>
      <c r="C27" s="360"/>
      <c r="D27" s="360"/>
      <c r="E27" s="360"/>
      <c r="F27" s="371"/>
      <c r="G27" s="371"/>
      <c r="H27" s="360"/>
      <c r="I27" s="372"/>
      <c r="J27" s="372"/>
      <c r="K27" s="372"/>
      <c r="L27" s="372"/>
    </row>
    <row r="28" spans="1:12" s="62" customFormat="1" ht="21.75" customHeight="1" x14ac:dyDescent="0.25">
      <c r="A28" s="444" t="s">
        <v>544</v>
      </c>
      <c r="B28" s="444"/>
      <c r="C28" s="444"/>
      <c r="D28" s="444"/>
      <c r="E28" s="444"/>
      <c r="F28" s="444"/>
      <c r="G28" s="444"/>
      <c r="H28" s="444"/>
      <c r="I28" s="444"/>
      <c r="J28" s="444"/>
      <c r="K28" s="444"/>
      <c r="L28" s="444"/>
    </row>
    <row r="29" spans="1:12" s="62" customFormat="1" ht="21.75" customHeight="1" x14ac:dyDescent="0.35">
      <c r="A29" s="445"/>
      <c r="B29" s="445"/>
      <c r="C29" s="376"/>
      <c r="D29" s="445"/>
      <c r="E29" s="445"/>
      <c r="F29" s="445"/>
      <c r="G29" s="445"/>
      <c r="H29" s="445"/>
      <c r="I29" s="372"/>
      <c r="J29" s="372"/>
      <c r="K29" s="372"/>
      <c r="L29" s="372"/>
    </row>
    <row r="30" spans="1:12" ht="21" x14ac:dyDescent="0.35">
      <c r="E30" s="279"/>
      <c r="F30" s="40" t="s">
        <v>128</v>
      </c>
      <c r="G30" s="280" t="s">
        <v>131</v>
      </c>
    </row>
    <row r="31" spans="1:12" ht="21" x14ac:dyDescent="0.35">
      <c r="E31" s="281" t="s">
        <v>132</v>
      </c>
      <c r="F31" s="282">
        <f>F20+F24</f>
        <v>10200</v>
      </c>
      <c r="G31" s="283">
        <v>2</v>
      </c>
    </row>
    <row r="32" spans="1:12" ht="23.25" customHeight="1" x14ac:dyDescent="0.35">
      <c r="E32" s="281" t="s">
        <v>92</v>
      </c>
      <c r="F32" s="283">
        <f>SUMIFS(F6:F19,G6:G19,"เงินบำรุง")+SUMIFS(F6:F19,G6:G19,"เงินบำรุงรพ.")+SUMIFS(F6:F19,G6:G19,"เงินบำรุง รพ.")</f>
        <v>20000</v>
      </c>
      <c r="G32" s="283">
        <v>2</v>
      </c>
    </row>
    <row r="33" spans="1:8" s="113" customFormat="1" ht="21" x14ac:dyDescent="0.35">
      <c r="E33" s="284" t="s">
        <v>149</v>
      </c>
      <c r="F33" s="283">
        <f>SUMIFS(F6:F24,G6:G24,"สสจ.สกลนคร")</f>
        <v>0</v>
      </c>
      <c r="G33" s="283">
        <f>COUNTIF(G6:G19,"สสจ.สกลนคร")</f>
        <v>2</v>
      </c>
    </row>
    <row r="34" spans="1:8" ht="21" x14ac:dyDescent="0.35">
      <c r="E34" s="285" t="s">
        <v>39</v>
      </c>
      <c r="F34" s="286">
        <f>SUM(F31:F32)</f>
        <v>30200</v>
      </c>
      <c r="G34" s="286">
        <f>SUM(G31:G33)</f>
        <v>6</v>
      </c>
    </row>
    <row r="37" spans="1:8" ht="21.75" customHeight="1" x14ac:dyDescent="0.25"/>
    <row r="39" spans="1:8" s="34" customFormat="1" ht="19.5" x14ac:dyDescent="0.3">
      <c r="A39" s="33"/>
      <c r="B39" s="33"/>
      <c r="C39" s="33"/>
      <c r="D39" s="33"/>
      <c r="E39" s="33"/>
      <c r="F39" s="45"/>
      <c r="G39" s="45"/>
      <c r="H39" s="33"/>
    </row>
    <row r="40" spans="1:8" s="34" customFormat="1" ht="19.5" x14ac:dyDescent="0.3">
      <c r="A40" s="33"/>
      <c r="B40" s="33"/>
      <c r="C40" s="33"/>
      <c r="D40" s="33"/>
      <c r="E40" s="33"/>
      <c r="F40" s="45"/>
      <c r="G40" s="45"/>
      <c r="H40" s="33"/>
    </row>
    <row r="41" spans="1:8" s="34" customFormat="1" ht="19.5" x14ac:dyDescent="0.3">
      <c r="A41" s="33"/>
      <c r="B41" s="33"/>
      <c r="C41" s="33"/>
      <c r="D41" s="33"/>
      <c r="E41" s="33"/>
      <c r="F41" s="45"/>
      <c r="G41" s="45"/>
      <c r="H41" s="33"/>
    </row>
    <row r="42" spans="1:8" s="34" customFormat="1" ht="19.5" x14ac:dyDescent="0.3">
      <c r="A42" s="33"/>
      <c r="B42" s="33"/>
      <c r="C42" s="33"/>
      <c r="D42" s="33"/>
      <c r="E42" s="33"/>
      <c r="F42" s="45"/>
      <c r="G42" s="45"/>
      <c r="H42" s="33"/>
    </row>
  </sheetData>
  <mergeCells count="8">
    <mergeCell ref="A29:B29"/>
    <mergeCell ref="D29:E29"/>
    <mergeCell ref="F29:H29"/>
    <mergeCell ref="A1:H1"/>
    <mergeCell ref="A2:H2"/>
    <mergeCell ref="A3:H3"/>
    <mergeCell ref="A4:H4"/>
    <mergeCell ref="A28:L28"/>
  </mergeCells>
  <printOptions horizontalCentered="1"/>
  <pageMargins left="0.39370078740157483" right="0.15748031496062992" top="0.43307086614173229" bottom="0.15748031496062992" header="0.15748031496062992" footer="0.15748031496062992"/>
  <pageSetup paperSize="9" firstPageNumber="28" orientation="landscape" useFirstPageNumber="1" r:id="rId1"/>
  <headerFooter>
    <oddHeader>&amp;R&amp;"TH SarabunPSK,ธรรมดา"&amp;16&amp;P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3"/>
  <sheetViews>
    <sheetView view="pageLayout" topLeftCell="A25" zoomScaleNormal="70" workbookViewId="0">
      <selection sqref="A1:L38"/>
    </sheetView>
  </sheetViews>
  <sheetFormatPr defaultRowHeight="14.25" x14ac:dyDescent="0.2"/>
  <cols>
    <col min="1" max="1" width="4.625" customWidth="1"/>
    <col min="2" max="2" width="25.625" customWidth="1"/>
    <col min="3" max="3" width="26.875" customWidth="1"/>
    <col min="4" max="4" width="13.5" customWidth="1"/>
    <col min="5" max="5" width="13.625" customWidth="1"/>
    <col min="6" max="6" width="12.375" customWidth="1"/>
    <col min="7" max="7" width="11" customWidth="1"/>
    <col min="8" max="8" width="14.375" customWidth="1"/>
    <col min="9" max="12" width="2.5" customWidth="1"/>
  </cols>
  <sheetData>
    <row r="1" spans="1:12" ht="21" x14ac:dyDescent="0.35">
      <c r="A1" s="449" t="s">
        <v>163</v>
      </c>
      <c r="B1" s="449"/>
      <c r="C1" s="449"/>
      <c r="D1" s="449"/>
      <c r="E1" s="449"/>
      <c r="F1" s="449"/>
      <c r="G1" s="449"/>
      <c r="H1" s="449"/>
    </row>
    <row r="2" spans="1:12" ht="21" x14ac:dyDescent="0.35">
      <c r="A2" s="449" t="s">
        <v>79</v>
      </c>
      <c r="B2" s="449"/>
      <c r="C2" s="449"/>
      <c r="D2" s="449"/>
      <c r="E2" s="449"/>
      <c r="F2" s="449"/>
      <c r="G2" s="449"/>
      <c r="H2" s="449"/>
    </row>
    <row r="3" spans="1:12" ht="21" x14ac:dyDescent="0.35">
      <c r="A3" s="1" t="s">
        <v>80</v>
      </c>
      <c r="B3" s="11"/>
      <c r="C3" s="11"/>
      <c r="D3" s="11"/>
      <c r="E3" s="11"/>
      <c r="F3" s="12"/>
      <c r="G3" s="12"/>
      <c r="H3" s="11"/>
      <c r="I3" s="30"/>
    </row>
    <row r="4" spans="1:12" ht="21" x14ac:dyDescent="0.35">
      <c r="A4" s="1" t="s">
        <v>170</v>
      </c>
      <c r="B4" s="11"/>
      <c r="C4" s="11"/>
      <c r="D4" s="11"/>
      <c r="E4" s="11"/>
      <c r="F4" s="12"/>
      <c r="G4" s="12"/>
      <c r="H4" s="11"/>
      <c r="I4" s="30"/>
    </row>
    <row r="5" spans="1:12" ht="21" customHeight="1" x14ac:dyDescent="0.3">
      <c r="A5" s="361" t="s">
        <v>1</v>
      </c>
      <c r="B5" s="361" t="s">
        <v>2</v>
      </c>
      <c r="C5" s="361" t="s">
        <v>3</v>
      </c>
      <c r="D5" s="361" t="s">
        <v>4</v>
      </c>
      <c r="E5" s="361" t="s">
        <v>5</v>
      </c>
      <c r="F5" s="361" t="s">
        <v>6</v>
      </c>
      <c r="G5" s="361" t="s">
        <v>7</v>
      </c>
      <c r="H5" s="361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ht="21" x14ac:dyDescent="0.35">
      <c r="A6" s="200">
        <v>1</v>
      </c>
      <c r="B6" s="44" t="s">
        <v>241</v>
      </c>
      <c r="C6" s="44" t="s">
        <v>271</v>
      </c>
      <c r="D6" s="24" t="s">
        <v>245</v>
      </c>
      <c r="E6" s="24" t="s">
        <v>237</v>
      </c>
      <c r="F6" s="24"/>
      <c r="G6" s="24" t="s">
        <v>92</v>
      </c>
      <c r="H6" s="201" t="s">
        <v>283</v>
      </c>
      <c r="I6" s="330" t="s">
        <v>542</v>
      </c>
      <c r="J6" s="211"/>
      <c r="K6" s="330" t="s">
        <v>542</v>
      </c>
      <c r="L6" s="211"/>
    </row>
    <row r="7" spans="1:12" ht="21" x14ac:dyDescent="0.35">
      <c r="A7" s="200"/>
      <c r="B7" s="44" t="s">
        <v>242</v>
      </c>
      <c r="C7" s="44" t="s">
        <v>292</v>
      </c>
      <c r="D7" s="24"/>
      <c r="E7" s="24"/>
      <c r="F7" s="24"/>
      <c r="G7" s="24"/>
      <c r="H7" s="210" t="s">
        <v>284</v>
      </c>
      <c r="I7" s="140"/>
      <c r="J7" s="211"/>
      <c r="K7" s="211"/>
      <c r="L7" s="211"/>
    </row>
    <row r="8" spans="1:12" ht="21" x14ac:dyDescent="0.35">
      <c r="A8" s="200"/>
      <c r="B8" s="44"/>
      <c r="C8" s="44" t="s">
        <v>272</v>
      </c>
      <c r="D8" s="24"/>
      <c r="E8" s="24"/>
      <c r="F8" s="24"/>
      <c r="G8" s="24"/>
      <c r="H8" s="201"/>
      <c r="I8" s="140"/>
      <c r="J8" s="211"/>
      <c r="K8" s="211"/>
      <c r="L8" s="211"/>
    </row>
    <row r="9" spans="1:12" ht="21" x14ac:dyDescent="0.35">
      <c r="A9" s="200"/>
      <c r="B9" s="44"/>
      <c r="C9" s="44" t="s">
        <v>279</v>
      </c>
      <c r="D9" s="24"/>
      <c r="E9" s="24"/>
      <c r="F9" s="24"/>
      <c r="G9" s="24"/>
      <c r="H9" s="211"/>
      <c r="I9" s="140"/>
      <c r="J9" s="211"/>
      <c r="K9" s="211"/>
      <c r="L9" s="211"/>
    </row>
    <row r="10" spans="1:12" ht="21" x14ac:dyDescent="0.35">
      <c r="A10" s="200"/>
      <c r="B10" s="44"/>
      <c r="C10" s="44" t="s">
        <v>274</v>
      </c>
      <c r="D10" s="24"/>
      <c r="E10" s="24"/>
      <c r="F10" s="24"/>
      <c r="G10" s="24"/>
      <c r="H10" s="211"/>
      <c r="I10" s="140"/>
      <c r="J10" s="211"/>
      <c r="K10" s="211"/>
      <c r="L10" s="211"/>
    </row>
    <row r="11" spans="1:12" ht="21" x14ac:dyDescent="0.35">
      <c r="A11" s="200"/>
      <c r="B11" s="44"/>
      <c r="C11" s="44" t="s">
        <v>280</v>
      </c>
      <c r="D11" s="24"/>
      <c r="E11" s="24"/>
      <c r="F11" s="24"/>
      <c r="G11" s="24"/>
      <c r="H11" s="211"/>
      <c r="I11" s="140"/>
      <c r="J11" s="211"/>
      <c r="K11" s="211"/>
      <c r="L11" s="211"/>
    </row>
    <row r="12" spans="1:12" ht="21" x14ac:dyDescent="0.35">
      <c r="A12" s="200"/>
      <c r="B12" s="44"/>
      <c r="C12" s="44" t="s">
        <v>243</v>
      </c>
      <c r="D12" s="24"/>
      <c r="E12" s="24"/>
      <c r="F12" s="24"/>
      <c r="G12" s="24"/>
      <c r="H12" s="201"/>
      <c r="I12" s="140"/>
      <c r="J12" s="211"/>
      <c r="K12" s="211"/>
      <c r="L12" s="211"/>
    </row>
    <row r="13" spans="1:12" ht="21" x14ac:dyDescent="0.35">
      <c r="A13" s="200"/>
      <c r="B13" s="44"/>
      <c r="C13" s="44" t="s">
        <v>244</v>
      </c>
      <c r="D13" s="24"/>
      <c r="E13" s="24"/>
      <c r="F13" s="24"/>
      <c r="G13" s="24"/>
      <c r="H13" s="201"/>
      <c r="I13" s="140"/>
      <c r="J13" s="211"/>
      <c r="K13" s="211"/>
      <c r="L13" s="211"/>
    </row>
    <row r="14" spans="1:12" ht="21" x14ac:dyDescent="0.35">
      <c r="A14" s="200"/>
      <c r="B14" s="44"/>
      <c r="C14" s="44" t="s">
        <v>273</v>
      </c>
      <c r="D14" s="24"/>
      <c r="E14" s="24"/>
      <c r="F14" s="24"/>
      <c r="G14" s="24"/>
      <c r="H14" s="24"/>
      <c r="I14" s="140"/>
      <c r="J14" s="211"/>
      <c r="K14" s="211"/>
      <c r="L14" s="211"/>
    </row>
    <row r="15" spans="1:12" ht="21" x14ac:dyDescent="0.35">
      <c r="A15" s="200"/>
      <c r="B15" s="200"/>
      <c r="C15" s="44" t="s">
        <v>275</v>
      </c>
      <c r="D15" s="24"/>
      <c r="E15" s="24"/>
      <c r="F15" s="24"/>
      <c r="G15" s="24"/>
      <c r="H15" s="211"/>
      <c r="I15" s="140"/>
      <c r="J15" s="211"/>
      <c r="K15" s="211"/>
      <c r="L15" s="211"/>
    </row>
    <row r="16" spans="1:12" ht="21" x14ac:dyDescent="0.35">
      <c r="A16" s="200"/>
      <c r="B16" s="200"/>
      <c r="C16" s="44" t="s">
        <v>276</v>
      </c>
      <c r="D16" s="24"/>
      <c r="E16" s="24"/>
      <c r="F16" s="24"/>
      <c r="G16" s="24"/>
      <c r="H16" s="210" t="s">
        <v>233</v>
      </c>
      <c r="I16" s="140"/>
      <c r="J16" s="211"/>
      <c r="K16" s="211"/>
      <c r="L16" s="211"/>
    </row>
    <row r="17" spans="1:12" ht="21" x14ac:dyDescent="0.35">
      <c r="A17" s="200"/>
      <c r="B17" s="200"/>
      <c r="C17" s="44" t="s">
        <v>277</v>
      </c>
      <c r="D17" s="24"/>
      <c r="E17" s="24"/>
      <c r="F17" s="24"/>
      <c r="G17" s="24"/>
      <c r="H17" s="201" t="s">
        <v>246</v>
      </c>
      <c r="I17" s="140"/>
      <c r="J17" s="211"/>
      <c r="K17" s="211"/>
      <c r="L17" s="211"/>
    </row>
    <row r="18" spans="1:12" ht="21" x14ac:dyDescent="0.35">
      <c r="A18" s="200"/>
      <c r="B18" s="200"/>
      <c r="C18" s="44" t="s">
        <v>278</v>
      </c>
      <c r="D18" s="200"/>
      <c r="E18" s="200"/>
      <c r="F18" s="200"/>
      <c r="G18" s="200"/>
      <c r="H18" s="201" t="s">
        <v>249</v>
      </c>
      <c r="I18" s="140"/>
      <c r="J18" s="211"/>
      <c r="K18" s="211"/>
      <c r="L18" s="211"/>
    </row>
    <row r="19" spans="1:12" ht="21" x14ac:dyDescent="0.35">
      <c r="A19" s="200"/>
      <c r="B19" s="200"/>
      <c r="C19" s="44" t="s">
        <v>281</v>
      </c>
      <c r="D19" s="200"/>
      <c r="E19" s="200"/>
      <c r="F19" s="200"/>
      <c r="G19" s="200"/>
      <c r="H19" s="200"/>
      <c r="I19" s="140"/>
      <c r="J19" s="211"/>
      <c r="K19" s="211"/>
      <c r="L19" s="211"/>
    </row>
    <row r="20" spans="1:12" ht="21" x14ac:dyDescent="0.35">
      <c r="A20" s="200"/>
      <c r="B20" s="200"/>
      <c r="C20" s="44" t="s">
        <v>282</v>
      </c>
      <c r="D20" s="200"/>
      <c r="E20" s="200"/>
      <c r="F20" s="200"/>
      <c r="G20" s="200"/>
      <c r="H20" s="200"/>
      <c r="I20" s="140"/>
      <c r="J20" s="211"/>
      <c r="K20" s="211"/>
      <c r="L20" s="211"/>
    </row>
    <row r="21" spans="1:12" ht="21" x14ac:dyDescent="0.35">
      <c r="A21" s="202"/>
      <c r="B21" s="202"/>
      <c r="C21" s="213"/>
      <c r="D21" s="202"/>
      <c r="E21" s="202"/>
      <c r="F21" s="202"/>
      <c r="G21" s="202"/>
      <c r="H21" s="202"/>
      <c r="I21" s="149"/>
      <c r="J21" s="195"/>
      <c r="K21" s="195"/>
      <c r="L21" s="195"/>
    </row>
    <row r="22" spans="1:12" s="143" customFormat="1" ht="24" customHeight="1" x14ac:dyDescent="0.2">
      <c r="A22" s="152">
        <v>2</v>
      </c>
      <c r="B22" s="185" t="s">
        <v>62</v>
      </c>
      <c r="C22" s="75" t="s">
        <v>54</v>
      </c>
      <c r="D22" s="83" t="s">
        <v>55</v>
      </c>
      <c r="E22" s="377" t="s">
        <v>45</v>
      </c>
      <c r="F22" s="85"/>
      <c r="G22" s="83" t="s">
        <v>92</v>
      </c>
      <c r="H22" s="263" t="s">
        <v>283</v>
      </c>
      <c r="I22" s="330" t="s">
        <v>542</v>
      </c>
      <c r="J22" s="331"/>
      <c r="K22" s="330" t="s">
        <v>542</v>
      </c>
      <c r="L22" s="331"/>
    </row>
    <row r="23" spans="1:12" ht="21" x14ac:dyDescent="0.35">
      <c r="A23" s="212"/>
      <c r="B23" s="186" t="s">
        <v>46</v>
      </c>
      <c r="C23" s="19" t="s">
        <v>47</v>
      </c>
      <c r="D23" s="39" t="s">
        <v>56</v>
      </c>
      <c r="E23" s="39">
        <v>2567</v>
      </c>
      <c r="F23" s="19"/>
      <c r="G23" s="39"/>
      <c r="H23" s="39"/>
      <c r="I23" s="211"/>
      <c r="J23" s="211"/>
      <c r="K23" s="211"/>
      <c r="L23" s="211"/>
    </row>
    <row r="24" spans="1:12" ht="21" x14ac:dyDescent="0.35">
      <c r="A24" s="140"/>
      <c r="B24" s="186" t="s">
        <v>57</v>
      </c>
      <c r="C24" s="19"/>
      <c r="D24" s="39"/>
      <c r="E24" s="19"/>
      <c r="F24" s="19"/>
      <c r="G24" s="19"/>
      <c r="H24" s="39"/>
      <c r="I24" s="211"/>
      <c r="J24" s="211"/>
      <c r="K24" s="211"/>
      <c r="L24" s="211"/>
    </row>
    <row r="25" spans="1:12" ht="19.5" customHeight="1" x14ac:dyDescent="0.35">
      <c r="A25" s="211"/>
      <c r="B25" s="19"/>
      <c r="C25" s="75" t="s">
        <v>58</v>
      </c>
      <c r="D25" s="39"/>
      <c r="E25" s="19"/>
      <c r="F25" s="19"/>
      <c r="G25" s="19"/>
      <c r="H25" s="39"/>
      <c r="I25" s="211"/>
      <c r="J25" s="211"/>
      <c r="K25" s="211"/>
      <c r="L25" s="211"/>
    </row>
    <row r="26" spans="1:12" ht="21" x14ac:dyDescent="0.35">
      <c r="A26" s="195"/>
      <c r="B26" s="41"/>
      <c r="C26" s="41" t="s">
        <v>59</v>
      </c>
      <c r="D26" s="43"/>
      <c r="E26" s="41"/>
      <c r="F26" s="41"/>
      <c r="G26" s="41"/>
      <c r="H26" s="43"/>
      <c r="I26" s="195"/>
      <c r="J26" s="195"/>
      <c r="K26" s="195"/>
      <c r="L26" s="195"/>
    </row>
    <row r="27" spans="1:12" ht="21" x14ac:dyDescent="0.35">
      <c r="A27" s="211"/>
      <c r="B27" s="19"/>
      <c r="C27" s="19" t="s">
        <v>545</v>
      </c>
      <c r="D27" s="39"/>
      <c r="E27" s="19"/>
      <c r="F27" s="19"/>
      <c r="G27" s="19"/>
      <c r="H27" s="39"/>
      <c r="I27" s="211"/>
      <c r="J27" s="211"/>
      <c r="K27" s="211"/>
      <c r="L27" s="211"/>
    </row>
    <row r="28" spans="1:12" ht="21" x14ac:dyDescent="0.35">
      <c r="A28" s="211"/>
      <c r="B28" s="19"/>
      <c r="C28" s="19" t="s">
        <v>60</v>
      </c>
      <c r="D28" s="39"/>
      <c r="E28" s="19"/>
      <c r="F28" s="19"/>
      <c r="G28" s="19"/>
      <c r="H28" s="39"/>
      <c r="I28" s="211"/>
      <c r="J28" s="211"/>
      <c r="K28" s="211"/>
      <c r="L28" s="211"/>
    </row>
    <row r="29" spans="1:12" ht="21" x14ac:dyDescent="0.35">
      <c r="A29" s="211"/>
      <c r="B29" s="19"/>
      <c r="C29" s="19" t="s">
        <v>61</v>
      </c>
      <c r="D29" s="39"/>
      <c r="E29" s="19"/>
      <c r="F29" s="19"/>
      <c r="G29" s="19"/>
      <c r="H29" s="39"/>
      <c r="I29" s="211"/>
      <c r="J29" s="211"/>
      <c r="K29" s="211"/>
      <c r="L29" s="211"/>
    </row>
    <row r="30" spans="1:12" ht="21" x14ac:dyDescent="0.35">
      <c r="A30" s="195"/>
      <c r="B30" s="41"/>
      <c r="C30" s="41"/>
      <c r="D30" s="43"/>
      <c r="E30" s="41"/>
      <c r="F30" s="41"/>
      <c r="G30" s="41"/>
      <c r="H30" s="43"/>
      <c r="I30" s="195"/>
      <c r="J30" s="195"/>
      <c r="K30" s="195"/>
      <c r="L30" s="195"/>
    </row>
    <row r="31" spans="1:12" ht="21" x14ac:dyDescent="0.35">
      <c r="A31" s="10">
        <v>3</v>
      </c>
      <c r="B31" s="75" t="s">
        <v>84</v>
      </c>
      <c r="C31" s="187" t="s">
        <v>85</v>
      </c>
      <c r="D31" s="82" t="s">
        <v>86</v>
      </c>
      <c r="E31" s="188" t="s">
        <v>159</v>
      </c>
      <c r="F31" s="189">
        <v>7000</v>
      </c>
      <c r="G31" s="39" t="s">
        <v>13</v>
      </c>
      <c r="H31" s="180" t="s">
        <v>531</v>
      </c>
      <c r="I31" s="330" t="s">
        <v>542</v>
      </c>
      <c r="J31" s="211"/>
      <c r="K31" s="330" t="s">
        <v>542</v>
      </c>
      <c r="L31" s="211"/>
    </row>
    <row r="32" spans="1:12" ht="21" x14ac:dyDescent="0.35">
      <c r="A32" s="21"/>
      <c r="B32" s="75" t="s">
        <v>87</v>
      </c>
      <c r="C32" s="187" t="s">
        <v>116</v>
      </c>
      <c r="D32" s="82" t="s">
        <v>88</v>
      </c>
      <c r="E32" s="84"/>
      <c r="F32" s="191"/>
      <c r="G32" s="39"/>
      <c r="H32" s="83" t="s">
        <v>82</v>
      </c>
      <c r="I32" s="211"/>
      <c r="J32" s="211"/>
      <c r="K32" s="211"/>
      <c r="L32" s="211"/>
    </row>
    <row r="33" spans="1:12" ht="21" x14ac:dyDescent="0.2">
      <c r="A33" s="21"/>
      <c r="B33" s="75"/>
      <c r="C33" s="187" t="s">
        <v>117</v>
      </c>
      <c r="D33" s="436" t="s">
        <v>89</v>
      </c>
      <c r="E33" s="84"/>
      <c r="F33" s="191"/>
      <c r="G33" s="109"/>
      <c r="H33" s="190"/>
      <c r="I33" s="211"/>
      <c r="J33" s="211"/>
      <c r="K33" s="211"/>
      <c r="L33" s="211"/>
    </row>
    <row r="34" spans="1:12" ht="21" x14ac:dyDescent="0.35">
      <c r="A34" s="21"/>
      <c r="B34" s="75"/>
      <c r="C34" s="38" t="s">
        <v>81</v>
      </c>
      <c r="D34" s="75" t="s">
        <v>156</v>
      </c>
      <c r="E34" s="84"/>
      <c r="F34" s="189"/>
      <c r="G34" s="109"/>
      <c r="H34" s="72"/>
      <c r="I34" s="211"/>
      <c r="J34" s="211"/>
      <c r="K34" s="211"/>
      <c r="L34" s="211"/>
    </row>
    <row r="35" spans="1:12" ht="21" x14ac:dyDescent="0.35">
      <c r="A35" s="21"/>
      <c r="B35" s="75"/>
      <c r="C35" s="38" t="s">
        <v>83</v>
      </c>
      <c r="D35" s="75"/>
      <c r="E35" s="84"/>
      <c r="F35" s="189"/>
      <c r="G35" s="109"/>
      <c r="H35" s="72"/>
      <c r="I35" s="211"/>
      <c r="J35" s="211"/>
      <c r="K35" s="211"/>
      <c r="L35" s="211"/>
    </row>
    <row r="36" spans="1:12" ht="21" x14ac:dyDescent="0.2">
      <c r="A36" s="76"/>
      <c r="B36" s="77"/>
      <c r="C36" s="192"/>
      <c r="D36" s="77"/>
      <c r="E36" s="193"/>
      <c r="F36" s="194"/>
      <c r="G36" s="74"/>
      <c r="H36" s="194"/>
      <c r="I36" s="195"/>
      <c r="J36" s="195"/>
      <c r="K36" s="195"/>
      <c r="L36" s="195"/>
    </row>
    <row r="37" spans="1:12" ht="21" x14ac:dyDescent="0.2">
      <c r="A37" s="9"/>
      <c r="B37" s="78"/>
      <c r="C37" s="9"/>
      <c r="D37" s="9"/>
      <c r="E37" s="20"/>
      <c r="F37" s="139"/>
      <c r="G37" s="139"/>
      <c r="H37" s="139"/>
    </row>
    <row r="38" spans="1:12" ht="18.75" x14ac:dyDescent="0.2">
      <c r="A38" s="444" t="s">
        <v>544</v>
      </c>
      <c r="B38" s="444"/>
      <c r="C38" s="444"/>
      <c r="D38" s="444"/>
      <c r="E38" s="444"/>
      <c r="F38" s="444"/>
      <c r="G38" s="444"/>
      <c r="H38" s="444"/>
      <c r="I38" s="444"/>
      <c r="J38" s="444"/>
      <c r="K38" s="444"/>
      <c r="L38" s="444"/>
    </row>
    <row r="39" spans="1:12" ht="21" x14ac:dyDescent="0.35">
      <c r="A39" s="376"/>
      <c r="B39" s="376"/>
      <c r="C39" s="376"/>
      <c r="D39" s="376"/>
      <c r="E39" s="376"/>
      <c r="F39" s="376"/>
      <c r="G39" s="376"/>
      <c r="H39" s="376"/>
    </row>
    <row r="40" spans="1:12" ht="21" x14ac:dyDescent="0.35">
      <c r="E40" s="279"/>
      <c r="F40" s="40" t="s">
        <v>128</v>
      </c>
      <c r="G40" s="280" t="s">
        <v>131</v>
      </c>
    </row>
    <row r="41" spans="1:12" ht="21" x14ac:dyDescent="0.35">
      <c r="E41" s="281" t="s">
        <v>132</v>
      </c>
      <c r="F41" s="282">
        <f>SUMIFS(F22:F34,G22:G34,"อปท.")+SUMIFS(F22:F34,G22:G34,"อปท./เทศบาล")+SUMIFS(F22:F34,G22:G34,"อปท./อบต.ม่วง")+SUMIFS(F22:F34,G22:G34,"เทศบาล")+SUMIFS(F22:F34,G22:G34,"อบต.ม่วง")+SUMIFS(F22:F34,G22:G34,"แหล่งกองทุนสุขภาพทุก อปท.")+SUMIFS(F22:F34,G22:G34,"เทศบาลตำบลบ้านม่วง")</f>
        <v>7000</v>
      </c>
      <c r="G41" s="283">
        <f>COUNTIF(G22:G34,"อปท.")+COUNTIF(G22:G34,"อปท./เทศบาล")+COUNTIF(G22:G34,"อปท./อบต.ม่วง")+COUNTIF(G22:G34,"เทศบาล")+COUNTIF(G22:G34,"อบต.ม่วง")+COUNTIF(G22:G34,"แหล่งกองทุนสุขภาพทุก อปท.")+COUNTIF(G22:G34,"เทศบาลตำบลบ้านม่วง")</f>
        <v>1</v>
      </c>
    </row>
    <row r="42" spans="1:12" ht="21" x14ac:dyDescent="0.35">
      <c r="E42" s="281" t="s">
        <v>92</v>
      </c>
      <c r="F42" s="283">
        <f>SUMIFS(F22:F34,G22:G34,"เงินบำรุง")+SUMIFS(F22:F34,G22:G34,"เงินบำรุงรพ.")+SUMIFS(F22:F34,G22:G34,"เงินบำรุง รพ.")</f>
        <v>0</v>
      </c>
      <c r="G42" s="283">
        <v>2</v>
      </c>
    </row>
    <row r="43" spans="1:12" ht="21" x14ac:dyDescent="0.35">
      <c r="E43" s="285" t="s">
        <v>39</v>
      </c>
      <c r="F43" s="286">
        <f>SUM(F41:F42)</f>
        <v>7000</v>
      </c>
      <c r="G43" s="286">
        <v>3</v>
      </c>
    </row>
  </sheetData>
  <mergeCells count="3">
    <mergeCell ref="A1:H1"/>
    <mergeCell ref="A2:H2"/>
    <mergeCell ref="A38:L38"/>
  </mergeCells>
  <printOptions horizontalCentered="1"/>
  <pageMargins left="0.39370078740157483" right="0.15748031496062992" top="0.47244094488188981" bottom="0.15748031496062992" header="0.15748031496062992" footer="0.15748031496062992"/>
  <pageSetup paperSize="9" firstPageNumber="29" orientation="landscape" useFirstPageNumber="1" r:id="rId1"/>
  <headerFooter>
    <oddHeader>&amp;R&amp;"TH SarabunPSK,ธรรมดา"&amp;16&amp;P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6"/>
  <sheetViews>
    <sheetView view="pageLayout" zoomScale="90" zoomScaleNormal="70" zoomScalePageLayoutView="90" workbookViewId="0">
      <selection sqref="A1:L22"/>
    </sheetView>
  </sheetViews>
  <sheetFormatPr defaultColWidth="9" defaultRowHeight="19.5" x14ac:dyDescent="0.25"/>
  <cols>
    <col min="1" max="1" width="4.375" style="30" customWidth="1"/>
    <col min="2" max="2" width="19.5" style="30" customWidth="1"/>
    <col min="3" max="3" width="38.375" style="30" customWidth="1"/>
    <col min="4" max="4" width="12.375" style="30" customWidth="1"/>
    <col min="5" max="5" width="13.875" style="30" customWidth="1"/>
    <col min="6" max="6" width="12.375" style="30" customWidth="1"/>
    <col min="7" max="7" width="11.75" style="30" customWidth="1"/>
    <col min="8" max="8" width="10.875" style="30" customWidth="1"/>
    <col min="9" max="12" width="2.5" style="30" customWidth="1"/>
    <col min="13" max="16384" width="9" style="30"/>
  </cols>
  <sheetData>
    <row r="1" spans="1:12" ht="21" x14ac:dyDescent="0.35">
      <c r="A1" s="446" t="s">
        <v>163</v>
      </c>
      <c r="B1" s="446"/>
      <c r="C1" s="446"/>
      <c r="D1" s="446"/>
      <c r="E1" s="446"/>
      <c r="F1" s="446"/>
      <c r="G1" s="446"/>
      <c r="H1" s="446"/>
    </row>
    <row r="2" spans="1:12" ht="21" x14ac:dyDescent="0.35">
      <c r="A2" s="446" t="s">
        <v>14</v>
      </c>
      <c r="B2" s="446"/>
      <c r="C2" s="446"/>
      <c r="D2" s="446"/>
      <c r="E2" s="446"/>
      <c r="F2" s="446"/>
      <c r="G2" s="446"/>
      <c r="H2" s="446"/>
    </row>
    <row r="3" spans="1:12" ht="21" x14ac:dyDescent="0.35">
      <c r="A3" s="1" t="s">
        <v>44</v>
      </c>
      <c r="B3" s="1"/>
      <c r="C3" s="1"/>
      <c r="D3" s="32"/>
      <c r="E3" s="32"/>
      <c r="F3" s="32"/>
      <c r="G3" s="32"/>
      <c r="H3" s="32"/>
    </row>
    <row r="4" spans="1:12" ht="21" x14ac:dyDescent="0.35">
      <c r="A4" s="450" t="s">
        <v>171</v>
      </c>
      <c r="B4" s="450"/>
      <c r="C4" s="450"/>
      <c r="D4" s="450"/>
      <c r="E4" s="450"/>
      <c r="F4" s="450"/>
      <c r="G4" s="450"/>
      <c r="H4" s="1"/>
    </row>
    <row r="5" spans="1:12" ht="21" customHeight="1" x14ac:dyDescent="0.3">
      <c r="A5" s="361" t="s">
        <v>1</v>
      </c>
      <c r="B5" s="361" t="s">
        <v>2</v>
      </c>
      <c r="C5" s="361" t="s">
        <v>3</v>
      </c>
      <c r="D5" s="361" t="s">
        <v>4</v>
      </c>
      <c r="E5" s="361" t="s">
        <v>5</v>
      </c>
      <c r="F5" s="361" t="s">
        <v>6</v>
      </c>
      <c r="G5" s="361" t="s">
        <v>7</v>
      </c>
      <c r="H5" s="361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ht="21" x14ac:dyDescent="0.25">
      <c r="A6" s="10">
        <v>1</v>
      </c>
      <c r="B6" s="17" t="s">
        <v>29</v>
      </c>
      <c r="C6" s="17" t="s">
        <v>535</v>
      </c>
      <c r="D6" s="17" t="s">
        <v>34</v>
      </c>
      <c r="E6" s="20" t="s">
        <v>160</v>
      </c>
      <c r="F6" s="254">
        <v>10000</v>
      </c>
      <c r="G6" s="20" t="s">
        <v>92</v>
      </c>
      <c r="H6" s="16" t="s">
        <v>151</v>
      </c>
      <c r="I6" s="330" t="s">
        <v>542</v>
      </c>
      <c r="J6" s="140"/>
      <c r="K6" s="140"/>
      <c r="L6" s="340"/>
    </row>
    <row r="7" spans="1:12" ht="21" x14ac:dyDescent="0.35">
      <c r="A7" s="3"/>
      <c r="B7" s="6" t="s">
        <v>31</v>
      </c>
      <c r="C7" s="6" t="s">
        <v>536</v>
      </c>
      <c r="D7" s="6" t="s">
        <v>19</v>
      </c>
      <c r="E7" s="1"/>
      <c r="F7" s="6"/>
      <c r="G7" s="1"/>
      <c r="H7" s="6"/>
      <c r="I7" s="140"/>
      <c r="J7" s="140"/>
      <c r="K7" s="140"/>
      <c r="L7" s="340"/>
    </row>
    <row r="8" spans="1:12" ht="21" x14ac:dyDescent="0.35">
      <c r="A8" s="3"/>
      <c r="B8" s="6" t="s">
        <v>32</v>
      </c>
      <c r="C8" s="6" t="s">
        <v>254</v>
      </c>
      <c r="D8" s="6"/>
      <c r="E8" s="1"/>
      <c r="F8" s="6"/>
      <c r="G8" s="1"/>
      <c r="H8" s="6"/>
      <c r="I8" s="140"/>
      <c r="J8" s="140"/>
      <c r="K8" s="140"/>
      <c r="L8" s="340"/>
    </row>
    <row r="9" spans="1:12" ht="21" x14ac:dyDescent="0.35">
      <c r="A9" s="3"/>
      <c r="B9" s="6"/>
      <c r="C9" s="6" t="s">
        <v>306</v>
      </c>
      <c r="D9" s="6"/>
      <c r="E9" s="1"/>
      <c r="F9" s="6"/>
      <c r="G9" s="1"/>
      <c r="H9" s="6"/>
      <c r="I9" s="140"/>
      <c r="J9" s="140"/>
      <c r="K9" s="140"/>
      <c r="L9" s="340"/>
    </row>
    <row r="10" spans="1:12" ht="21" x14ac:dyDescent="0.35">
      <c r="A10" s="3"/>
      <c r="B10" s="6"/>
      <c r="C10" s="6" t="s">
        <v>33</v>
      </c>
      <c r="D10" s="6"/>
      <c r="E10" s="1"/>
      <c r="F10" s="6"/>
      <c r="G10" s="1"/>
      <c r="H10" s="6"/>
      <c r="I10" s="140"/>
      <c r="J10" s="140"/>
      <c r="K10" s="140"/>
      <c r="L10" s="340"/>
    </row>
    <row r="11" spans="1:12" ht="21" x14ac:dyDescent="0.35">
      <c r="A11" s="3"/>
      <c r="B11" s="6"/>
      <c r="C11" s="6" t="s">
        <v>35</v>
      </c>
      <c r="D11" s="6"/>
      <c r="E11" s="1"/>
      <c r="F11" s="6"/>
      <c r="G11" s="1"/>
      <c r="H11" s="6"/>
      <c r="I11" s="140"/>
      <c r="J11" s="140"/>
      <c r="K11" s="140"/>
      <c r="L11" s="340"/>
    </row>
    <row r="12" spans="1:12" ht="21" x14ac:dyDescent="0.35">
      <c r="A12" s="3"/>
      <c r="B12" s="6"/>
      <c r="C12" s="6" t="s">
        <v>538</v>
      </c>
      <c r="D12" s="6"/>
      <c r="E12" s="1"/>
      <c r="F12" s="6"/>
      <c r="G12" s="1"/>
      <c r="H12" s="6"/>
      <c r="I12" s="140"/>
      <c r="J12" s="140"/>
      <c r="K12" s="140"/>
      <c r="L12" s="340"/>
    </row>
    <row r="13" spans="1:12" ht="21" x14ac:dyDescent="0.35">
      <c r="A13" s="3"/>
      <c r="B13" s="6"/>
      <c r="C13" s="6" t="s">
        <v>537</v>
      </c>
      <c r="D13" s="6"/>
      <c r="E13" s="1"/>
      <c r="F13" s="6"/>
      <c r="G13" s="1"/>
      <c r="H13" s="6"/>
      <c r="I13" s="149"/>
      <c r="J13" s="149"/>
      <c r="K13" s="149"/>
      <c r="L13" s="341"/>
    </row>
    <row r="14" spans="1:12" ht="23.25" customHeight="1" x14ac:dyDescent="0.35">
      <c r="A14" s="25">
        <v>2</v>
      </c>
      <c r="B14" s="142" t="s">
        <v>200</v>
      </c>
      <c r="C14" s="79" t="s">
        <v>199</v>
      </c>
      <c r="D14" s="80" t="s">
        <v>198</v>
      </c>
      <c r="E14" s="121" t="s">
        <v>166</v>
      </c>
      <c r="F14" s="71"/>
      <c r="G14" s="148" t="s">
        <v>92</v>
      </c>
      <c r="H14" s="441" t="s">
        <v>605</v>
      </c>
      <c r="I14" s="329" t="s">
        <v>542</v>
      </c>
      <c r="J14" s="333"/>
      <c r="K14" s="329" t="s">
        <v>542</v>
      </c>
      <c r="L14" s="339"/>
    </row>
    <row r="15" spans="1:12" ht="21.75" customHeight="1" x14ac:dyDescent="0.25">
      <c r="A15" s="140"/>
      <c r="B15" s="90" t="s">
        <v>197</v>
      </c>
      <c r="C15" s="75" t="s">
        <v>196</v>
      </c>
      <c r="D15" s="83"/>
      <c r="E15" s="85"/>
      <c r="F15" s="85"/>
      <c r="G15" s="147"/>
      <c r="H15" s="442" t="s">
        <v>600</v>
      </c>
      <c r="I15" s="140"/>
      <c r="J15" s="140"/>
      <c r="K15" s="140"/>
      <c r="L15" s="340"/>
    </row>
    <row r="16" spans="1:12" ht="21.75" customHeight="1" x14ac:dyDescent="0.25">
      <c r="A16" s="140"/>
      <c r="B16" s="138"/>
      <c r="C16" s="75" t="s">
        <v>305</v>
      </c>
      <c r="D16" s="83"/>
      <c r="E16" s="83"/>
      <c r="F16" s="85"/>
      <c r="G16" s="146"/>
      <c r="H16" s="442" t="s">
        <v>601</v>
      </c>
      <c r="I16" s="140"/>
      <c r="J16" s="140"/>
      <c r="K16" s="140"/>
      <c r="L16" s="340"/>
    </row>
    <row r="17" spans="1:12" ht="21" x14ac:dyDescent="0.25">
      <c r="A17" s="140"/>
      <c r="B17" s="138"/>
      <c r="C17" s="75" t="s">
        <v>606</v>
      </c>
      <c r="D17" s="83"/>
      <c r="E17" s="83"/>
      <c r="F17" s="85"/>
      <c r="G17" s="146"/>
      <c r="H17" s="442"/>
      <c r="I17" s="140"/>
      <c r="J17" s="140"/>
      <c r="K17" s="140"/>
      <c r="L17" s="340"/>
    </row>
    <row r="18" spans="1:12" ht="21" x14ac:dyDescent="0.25">
      <c r="A18" s="140"/>
      <c r="B18" s="138"/>
      <c r="C18" s="75" t="s">
        <v>195</v>
      </c>
      <c r="D18" s="83"/>
      <c r="E18" s="83"/>
      <c r="F18" s="85"/>
      <c r="G18" s="146"/>
      <c r="H18" s="138"/>
      <c r="I18" s="140"/>
      <c r="J18" s="140"/>
      <c r="K18" s="140"/>
      <c r="L18" s="340"/>
    </row>
    <row r="19" spans="1:12" ht="21" x14ac:dyDescent="0.25">
      <c r="A19" s="140"/>
      <c r="B19" s="138"/>
      <c r="C19" s="75" t="s">
        <v>194</v>
      </c>
      <c r="D19" s="83"/>
      <c r="E19" s="83"/>
      <c r="F19" s="85"/>
      <c r="G19" s="146"/>
      <c r="H19" s="138"/>
      <c r="I19" s="140"/>
      <c r="J19" s="140"/>
      <c r="K19" s="140"/>
      <c r="L19" s="340"/>
    </row>
    <row r="20" spans="1:12" ht="21" x14ac:dyDescent="0.25">
      <c r="A20" s="140"/>
      <c r="B20" s="138"/>
      <c r="C20" s="75" t="s">
        <v>193</v>
      </c>
      <c r="D20" s="83"/>
      <c r="E20" s="83"/>
      <c r="F20" s="85"/>
      <c r="G20" s="146"/>
      <c r="H20" s="138"/>
      <c r="I20" s="140"/>
      <c r="J20" s="140"/>
      <c r="K20" s="140"/>
      <c r="L20" s="340"/>
    </row>
    <row r="21" spans="1:12" ht="21" x14ac:dyDescent="0.35">
      <c r="A21" s="149"/>
      <c r="B21" s="102"/>
      <c r="C21" s="42" t="s">
        <v>192</v>
      </c>
      <c r="D21" s="107"/>
      <c r="E21" s="107"/>
      <c r="F21" s="103"/>
      <c r="G21" s="104"/>
      <c r="H21" s="102"/>
      <c r="I21" s="149"/>
      <c r="J21" s="149"/>
      <c r="K21" s="149"/>
      <c r="L21" s="341"/>
    </row>
    <row r="22" spans="1:12" x14ac:dyDescent="0.25">
      <c r="A22" s="444" t="s">
        <v>544</v>
      </c>
      <c r="B22" s="444"/>
      <c r="C22" s="444"/>
      <c r="D22" s="444"/>
      <c r="E22" s="444"/>
      <c r="F22" s="444"/>
      <c r="G22" s="444"/>
      <c r="H22" s="444"/>
      <c r="I22" s="444"/>
      <c r="J22" s="444"/>
      <c r="K22" s="444"/>
      <c r="L22" s="444"/>
    </row>
    <row r="23" spans="1:12" ht="21" x14ac:dyDescent="0.35">
      <c r="E23" s="279"/>
      <c r="F23" s="40" t="s">
        <v>128</v>
      </c>
      <c r="G23" s="280" t="s">
        <v>131</v>
      </c>
    </row>
    <row r="24" spans="1:12" ht="21" x14ac:dyDescent="0.35">
      <c r="E24" s="281" t="s">
        <v>132</v>
      </c>
      <c r="F24" s="282">
        <f>SUMIFS(F14:F21,G14:G21,"อปท.")+SUMIFS(F14:F21,G14:G21,"อปท./เทศบาล")+SUMIFS(F14:F21,G14:G21,"อปท./อบต.ม่วง")+SUMIFS(F14:F21,G14:G21,"เทศบาล")+SUMIFS(F14:F21,G14:G21,"อบต.ม่วง")+SUMIFS(F14:F21,G14:G21,"แหล่งกองทุนสุขภาพทุก อปท.")+SUMIFS(F14:F21,G14:G21,"เทศบาลตำบลบ้านม่วง")</f>
        <v>0</v>
      </c>
      <c r="G24" s="283">
        <f>COUNTIF(G14:G21,"อปท.")+COUNTIF(G14:G21,"อปท./เทศบาล")+COUNTIF(G14:G21,"อปท./อบต.ม่วง")+COUNTIF(G14:G21,"เทศบาล")+COUNTIF(G14:G21,"อบต.ม่วง")+COUNTIF(G14:G21,"แหล่งกองทุนสุขภาพทุก อปท.")+COUNTIF(G14:G21,"เทศบาลตำบลบ้านม่วง")</f>
        <v>0</v>
      </c>
    </row>
    <row r="25" spans="1:12" ht="21" x14ac:dyDescent="0.35">
      <c r="E25" s="281" t="s">
        <v>92</v>
      </c>
      <c r="F25" s="283">
        <f>F6</f>
        <v>10000</v>
      </c>
      <c r="G25" s="283">
        <v>2</v>
      </c>
    </row>
    <row r="26" spans="1:12" ht="21" x14ac:dyDescent="0.35">
      <c r="E26" s="285" t="s">
        <v>39</v>
      </c>
      <c r="F26" s="286">
        <f>SUM(F24:F25)</f>
        <v>10000</v>
      </c>
      <c r="G26" s="286">
        <f>SUM(G24:G25)</f>
        <v>2</v>
      </c>
    </row>
  </sheetData>
  <mergeCells count="4">
    <mergeCell ref="A22:L22"/>
    <mergeCell ref="A1:H1"/>
    <mergeCell ref="A2:H2"/>
    <mergeCell ref="A4:G4"/>
  </mergeCells>
  <printOptions horizontalCentered="1"/>
  <pageMargins left="0.39370078740157483" right="0.15748031496062992" top="0.43307086614173229" bottom="0.15748031496062992" header="0.15748031496062992" footer="0.15748031496062992"/>
  <pageSetup paperSize="9" firstPageNumber="31" orientation="landscape" useFirstPageNumber="1" r:id="rId1"/>
  <headerFooter>
    <oddHeader>&amp;R&amp;"TH SarabunPSK,ธรรมดา"&amp;16&amp;P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2"/>
  <sheetViews>
    <sheetView view="pageLayout" zoomScale="90" zoomScaleNormal="90" zoomScalePageLayoutView="90" workbookViewId="0">
      <selection sqref="A1:L17"/>
    </sheetView>
  </sheetViews>
  <sheetFormatPr defaultColWidth="9" defaultRowHeight="21" x14ac:dyDescent="0.35"/>
  <cols>
    <col min="1" max="1" width="5.875" style="7" customWidth="1"/>
    <col min="2" max="2" width="20.75" style="1" customWidth="1"/>
    <col min="3" max="3" width="24.5" style="1" customWidth="1"/>
    <col min="4" max="4" width="13.125" style="1" customWidth="1"/>
    <col min="5" max="5" width="14.25" style="7" customWidth="1"/>
    <col min="6" max="6" width="13.875" style="1" customWidth="1"/>
    <col min="7" max="7" width="12.375" style="1" customWidth="1"/>
    <col min="8" max="8" width="17.875" style="1" customWidth="1"/>
    <col min="9" max="12" width="2.5" style="1" customWidth="1"/>
    <col min="13" max="16384" width="9" style="1"/>
  </cols>
  <sheetData>
    <row r="1" spans="1:12" x14ac:dyDescent="0.35">
      <c r="A1" s="451" t="s">
        <v>163</v>
      </c>
      <c r="B1" s="451"/>
      <c r="C1" s="451"/>
      <c r="D1" s="451"/>
      <c r="E1" s="451"/>
      <c r="F1" s="451"/>
      <c r="G1" s="451"/>
      <c r="H1" s="451"/>
    </row>
    <row r="2" spans="1:12" x14ac:dyDescent="0.35">
      <c r="A2" s="451" t="s">
        <v>0</v>
      </c>
      <c r="B2" s="451"/>
      <c r="C2" s="451"/>
      <c r="D2" s="451"/>
      <c r="E2" s="451"/>
      <c r="F2" s="451"/>
      <c r="G2" s="451"/>
      <c r="H2" s="451"/>
    </row>
    <row r="3" spans="1:12" x14ac:dyDescent="0.35">
      <c r="A3" s="1" t="s">
        <v>43</v>
      </c>
      <c r="B3" s="46"/>
      <c r="E3" s="1"/>
    </row>
    <row r="4" spans="1:12" x14ac:dyDescent="0.35">
      <c r="A4" s="1" t="s">
        <v>172</v>
      </c>
      <c r="B4" s="46"/>
      <c r="E4" s="1"/>
    </row>
    <row r="5" spans="1:12" ht="21" customHeight="1" x14ac:dyDescent="0.35">
      <c r="A5" s="361" t="s">
        <v>1</v>
      </c>
      <c r="B5" s="368" t="s">
        <v>2</v>
      </c>
      <c r="C5" s="361" t="s">
        <v>3</v>
      </c>
      <c r="D5" s="361" t="s">
        <v>4</v>
      </c>
      <c r="E5" s="361" t="s">
        <v>5</v>
      </c>
      <c r="F5" s="361" t="s">
        <v>6</v>
      </c>
      <c r="G5" s="361" t="s">
        <v>7</v>
      </c>
      <c r="H5" s="361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x14ac:dyDescent="0.35">
      <c r="A6" s="16">
        <v>1</v>
      </c>
      <c r="B6" s="75" t="s">
        <v>589</v>
      </c>
      <c r="C6" s="75" t="s">
        <v>466</v>
      </c>
      <c r="D6" s="83" t="s">
        <v>470</v>
      </c>
      <c r="E6" s="83" t="s">
        <v>160</v>
      </c>
      <c r="F6" s="85"/>
      <c r="G6" s="83" t="s">
        <v>92</v>
      </c>
      <c r="H6" s="83" t="s">
        <v>486</v>
      </c>
      <c r="I6" s="24" t="s">
        <v>542</v>
      </c>
      <c r="J6" s="6"/>
      <c r="K6" s="6"/>
      <c r="L6" s="343"/>
    </row>
    <row r="7" spans="1:12" x14ac:dyDescent="0.35">
      <c r="A7" s="16"/>
      <c r="B7" s="75" t="s">
        <v>470</v>
      </c>
      <c r="C7" s="75" t="s">
        <v>467</v>
      </c>
      <c r="D7" s="83" t="s">
        <v>471</v>
      </c>
      <c r="E7" s="83"/>
      <c r="F7" s="85"/>
      <c r="G7" s="83"/>
      <c r="H7" s="83"/>
      <c r="I7" s="24"/>
      <c r="J7" s="6"/>
      <c r="K7" s="6"/>
      <c r="L7" s="343"/>
    </row>
    <row r="8" spans="1:12" x14ac:dyDescent="0.35">
      <c r="A8" s="16"/>
      <c r="B8" s="75"/>
      <c r="C8" s="75" t="s">
        <v>469</v>
      </c>
      <c r="D8" s="83"/>
      <c r="E8" s="83"/>
      <c r="F8" s="85"/>
      <c r="G8" s="83"/>
      <c r="H8" s="83"/>
      <c r="I8" s="24"/>
      <c r="J8" s="6"/>
      <c r="K8" s="6"/>
      <c r="L8" s="343"/>
    </row>
    <row r="9" spans="1:12" x14ac:dyDescent="0.35">
      <c r="A9" s="16"/>
      <c r="B9" s="75"/>
      <c r="C9" s="75" t="s">
        <v>468</v>
      </c>
      <c r="D9" s="83"/>
      <c r="E9" s="83"/>
      <c r="F9" s="85"/>
      <c r="G9" s="83"/>
      <c r="H9" s="83"/>
      <c r="I9" s="29"/>
      <c r="J9" s="13"/>
      <c r="K9" s="13"/>
      <c r="L9" s="344"/>
    </row>
    <row r="10" spans="1:12" x14ac:dyDescent="0.35">
      <c r="A10" s="15">
        <v>2</v>
      </c>
      <c r="B10" s="246" t="s">
        <v>472</v>
      </c>
      <c r="C10" s="246" t="s">
        <v>475</v>
      </c>
      <c r="D10" s="80" t="s">
        <v>478</v>
      </c>
      <c r="E10" s="80" t="s">
        <v>161</v>
      </c>
      <c r="F10" s="71"/>
      <c r="G10" s="80" t="s">
        <v>92</v>
      </c>
      <c r="H10" s="80" t="s">
        <v>486</v>
      </c>
      <c r="I10" s="25"/>
      <c r="J10" s="5"/>
      <c r="K10" s="5"/>
      <c r="L10" s="342"/>
    </row>
    <row r="11" spans="1:12" x14ac:dyDescent="0.35">
      <c r="A11" s="16"/>
      <c r="B11" s="75" t="s">
        <v>473</v>
      </c>
      <c r="C11" s="75" t="s">
        <v>476</v>
      </c>
      <c r="D11" s="83" t="s">
        <v>479</v>
      </c>
      <c r="E11" s="83"/>
      <c r="F11" s="85"/>
      <c r="G11" s="83"/>
      <c r="H11" s="83"/>
      <c r="I11" s="24"/>
      <c r="J11" s="6"/>
      <c r="K11" s="6"/>
      <c r="L11" s="343"/>
    </row>
    <row r="12" spans="1:12" x14ac:dyDescent="0.35">
      <c r="A12" s="6"/>
      <c r="B12" s="6" t="s">
        <v>474</v>
      </c>
      <c r="C12" s="6" t="s">
        <v>477</v>
      </c>
      <c r="D12" s="6"/>
      <c r="E12" s="6"/>
      <c r="F12" s="6"/>
      <c r="G12" s="6"/>
      <c r="H12" s="6"/>
      <c r="I12" s="29"/>
      <c r="J12" s="13"/>
      <c r="K12" s="13"/>
      <c r="L12" s="344"/>
    </row>
    <row r="13" spans="1:12" x14ac:dyDescent="0.35">
      <c r="A13" s="25">
        <v>3</v>
      </c>
      <c r="B13" s="5" t="s">
        <v>480</v>
      </c>
      <c r="C13" s="5" t="s">
        <v>484</v>
      </c>
      <c r="D13" s="5" t="s">
        <v>485</v>
      </c>
      <c r="E13" s="15" t="s">
        <v>157</v>
      </c>
      <c r="F13" s="5"/>
      <c r="G13" s="15" t="s">
        <v>92</v>
      </c>
      <c r="H13" s="15" t="s">
        <v>167</v>
      </c>
      <c r="I13" s="25" t="s">
        <v>542</v>
      </c>
      <c r="J13" s="5"/>
      <c r="K13" s="5"/>
      <c r="L13" s="342"/>
    </row>
    <row r="14" spans="1:12" x14ac:dyDescent="0.35">
      <c r="A14" s="16"/>
      <c r="B14" s="17" t="s">
        <v>481</v>
      </c>
      <c r="C14" s="17" t="s">
        <v>483</v>
      </c>
      <c r="D14" s="16" t="s">
        <v>483</v>
      </c>
      <c r="E14" s="24"/>
      <c r="F14" s="254"/>
      <c r="G14" s="6"/>
      <c r="H14" s="6"/>
      <c r="I14" s="24"/>
      <c r="J14" s="6"/>
      <c r="K14" s="6"/>
      <c r="L14" s="343"/>
    </row>
    <row r="15" spans="1:12" x14ac:dyDescent="0.35">
      <c r="A15" s="13"/>
      <c r="B15" s="13" t="s">
        <v>482</v>
      </c>
      <c r="C15" s="13"/>
      <c r="D15" s="13"/>
      <c r="E15" s="13"/>
      <c r="F15" s="13"/>
      <c r="G15" s="13"/>
      <c r="H15" s="13"/>
      <c r="I15" s="29"/>
      <c r="J15" s="13"/>
      <c r="K15" s="13"/>
      <c r="L15" s="344"/>
    </row>
    <row r="16" spans="1:12" x14ac:dyDescent="0.35">
      <c r="A16" s="1"/>
      <c r="E16" s="1"/>
    </row>
    <row r="17" spans="1:12" x14ac:dyDescent="0.35">
      <c r="A17" s="444" t="s">
        <v>544</v>
      </c>
      <c r="B17" s="444"/>
      <c r="C17" s="444"/>
      <c r="D17" s="444"/>
      <c r="E17" s="444"/>
      <c r="F17" s="444"/>
      <c r="G17" s="444"/>
      <c r="H17" s="444"/>
      <c r="I17" s="444"/>
      <c r="J17" s="444"/>
      <c r="K17" s="444"/>
      <c r="L17" s="444"/>
    </row>
    <row r="18" spans="1:12" x14ac:dyDescent="0.35">
      <c r="A18" s="380"/>
      <c r="B18" s="380"/>
      <c r="C18" s="380"/>
      <c r="D18" s="380"/>
      <c r="E18" s="380"/>
      <c r="F18" s="380"/>
      <c r="G18" s="380"/>
      <c r="H18" s="380"/>
      <c r="I18" s="380"/>
      <c r="J18" s="380"/>
      <c r="K18" s="380"/>
      <c r="L18" s="380"/>
    </row>
    <row r="19" spans="1:12" x14ac:dyDescent="0.35">
      <c r="D19" s="38"/>
      <c r="E19" s="279"/>
      <c r="F19" s="40" t="s">
        <v>128</v>
      </c>
      <c r="G19" s="280" t="s">
        <v>131</v>
      </c>
    </row>
    <row r="20" spans="1:12" x14ac:dyDescent="0.35">
      <c r="D20" s="38"/>
      <c r="E20" s="281" t="s">
        <v>132</v>
      </c>
      <c r="F20" s="282">
        <f>SUMIFS(F6:F11,G6:G11,"อปท.")+SUMIFS(F6:F11,G6:G11,"อปท./เทศบาล")+SUMIFS(F6:F11,G6:G11,"อปท./อบต.ม่วง")+SUMIFS(F6:F11,G6:G11,"เทศบาล")+SUMIFS(F6:F11,G6:G11,"อบต.ม่วง")+SUMIFS(F6:F11,G6:G11,"แหล่งกองทุนสุขภาพทุก อปท.")+SUMIFS(F6:F11,G6:G11,"เทศบาลตำบลบ้านม่วง")</f>
        <v>0</v>
      </c>
      <c r="G20" s="283">
        <f>COUNTIF(G6:G11,"อปท.")+COUNTIF(G6:G11,"อปท./เทศบาล")+COUNTIF(G6:G11,"อปท./อบต.ม่วง")+COUNTIF(G6:G11,"เทศบาล")+COUNTIF(G6:G11,"อบต.ม่วง")+COUNTIF(G6:G11,"แหล่งกองทุนสุขภาพทุก อปท.")+COUNTIF(G6:G11,"เทศบาลตำบลบ้านม่วง")</f>
        <v>0</v>
      </c>
    </row>
    <row r="21" spans="1:12" x14ac:dyDescent="0.35">
      <c r="D21" s="38"/>
      <c r="E21" s="281" t="s">
        <v>92</v>
      </c>
      <c r="F21" s="283">
        <f>SUMIFS(F6:F11,G6:G11,"เงินบำรุง")</f>
        <v>0</v>
      </c>
      <c r="G21" s="283">
        <f>COUNTIF(G6:G15,"เงินบำรุง")</f>
        <v>3</v>
      </c>
    </row>
    <row r="22" spans="1:12" x14ac:dyDescent="0.35">
      <c r="D22" s="38"/>
      <c r="E22" s="285" t="s">
        <v>39</v>
      </c>
      <c r="F22" s="286">
        <f>SUM(F20:F21)</f>
        <v>0</v>
      </c>
      <c r="G22" s="286">
        <f>SUM(G20:G21)</f>
        <v>3</v>
      </c>
    </row>
  </sheetData>
  <mergeCells count="3">
    <mergeCell ref="A1:H1"/>
    <mergeCell ref="A2:H2"/>
    <mergeCell ref="A17:L17"/>
  </mergeCells>
  <printOptions horizontalCentered="1"/>
  <pageMargins left="0.39370078740157483" right="0.15748031496062992" top="0.43307086614173229" bottom="0.15748031496062992" header="0.15748031496062992" footer="0.15748031496062992"/>
  <pageSetup paperSize="9" firstPageNumber="32" orientation="landscape" useFirstPageNumber="1" r:id="rId1"/>
  <headerFooter>
    <oddHeader>&amp;R&amp;"TH SarabunPSK,ธรรมดา"&amp;16&amp;P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9"/>
  <sheetViews>
    <sheetView view="pageLayout" zoomScale="90" zoomScaleNormal="86" zoomScalePageLayoutView="90" workbookViewId="0">
      <selection sqref="A1:L13"/>
    </sheetView>
  </sheetViews>
  <sheetFormatPr defaultColWidth="9" defaultRowHeight="21" x14ac:dyDescent="0.35"/>
  <cols>
    <col min="1" max="1" width="5.375" style="1" customWidth="1"/>
    <col min="2" max="2" width="19.5" style="1" customWidth="1"/>
    <col min="3" max="3" width="29.875" style="1" customWidth="1"/>
    <col min="4" max="4" width="12.625" style="7" customWidth="1"/>
    <col min="5" max="5" width="14.5" style="1" customWidth="1"/>
    <col min="6" max="6" width="13" style="1" customWidth="1"/>
    <col min="7" max="7" width="12.625" style="1" customWidth="1"/>
    <col min="8" max="8" width="15.75" style="1" customWidth="1"/>
    <col min="9" max="12" width="2.5" style="1" customWidth="1"/>
    <col min="13" max="16384" width="9" style="1"/>
  </cols>
  <sheetData>
    <row r="1" spans="1:12" x14ac:dyDescent="0.35">
      <c r="A1" s="451" t="s">
        <v>163</v>
      </c>
      <c r="B1" s="451"/>
      <c r="C1" s="451"/>
      <c r="D1" s="451"/>
      <c r="E1" s="451"/>
      <c r="F1" s="451"/>
      <c r="G1" s="451"/>
      <c r="H1" s="451"/>
    </row>
    <row r="2" spans="1:12" x14ac:dyDescent="0.35">
      <c r="A2" s="451" t="s">
        <v>14</v>
      </c>
      <c r="B2" s="451"/>
      <c r="C2" s="451"/>
      <c r="D2" s="451"/>
      <c r="E2" s="451"/>
      <c r="F2" s="451"/>
      <c r="G2" s="451"/>
      <c r="H2" s="451"/>
    </row>
    <row r="3" spans="1:12" x14ac:dyDescent="0.35">
      <c r="A3" s="452" t="s">
        <v>63</v>
      </c>
      <c r="B3" s="452"/>
      <c r="C3" s="452"/>
      <c r="D3" s="452"/>
      <c r="E3" s="452"/>
      <c r="F3" s="452"/>
      <c r="G3" s="452"/>
      <c r="H3" s="452"/>
    </row>
    <row r="4" spans="1:12" x14ac:dyDescent="0.35">
      <c r="A4" s="452" t="s">
        <v>173</v>
      </c>
      <c r="B4" s="452"/>
      <c r="C4" s="452"/>
      <c r="D4" s="452"/>
      <c r="E4" s="452"/>
      <c r="F4" s="452"/>
      <c r="G4" s="452"/>
      <c r="H4" s="452"/>
    </row>
    <row r="5" spans="1:12" ht="21" customHeight="1" x14ac:dyDescent="0.35">
      <c r="A5" s="364" t="s">
        <v>1</v>
      </c>
      <c r="B5" s="364" t="s">
        <v>2</v>
      </c>
      <c r="C5" s="364" t="s">
        <v>3</v>
      </c>
      <c r="D5" s="364" t="s">
        <v>4</v>
      </c>
      <c r="E5" s="364" t="s">
        <v>5</v>
      </c>
      <c r="F5" s="364" t="s">
        <v>6</v>
      </c>
      <c r="G5" s="364" t="s">
        <v>7</v>
      </c>
      <c r="H5" s="364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s="9" customFormat="1" x14ac:dyDescent="0.35">
      <c r="A6" s="10">
        <v>1</v>
      </c>
      <c r="B6" s="21" t="s">
        <v>29</v>
      </c>
      <c r="C6" s="6" t="s">
        <v>66</v>
      </c>
      <c r="D6" s="20" t="s">
        <v>77</v>
      </c>
      <c r="E6" s="24" t="s">
        <v>162</v>
      </c>
      <c r="F6" s="316"/>
      <c r="G6" s="254" t="s">
        <v>92</v>
      </c>
      <c r="H6" s="317" t="s">
        <v>487</v>
      </c>
      <c r="I6" s="24" t="s">
        <v>542</v>
      </c>
      <c r="J6" s="16"/>
      <c r="K6" s="24" t="s">
        <v>542</v>
      </c>
      <c r="L6" s="345"/>
    </row>
    <row r="7" spans="1:12" x14ac:dyDescent="0.35">
      <c r="A7" s="22"/>
      <c r="B7" s="3" t="s">
        <v>64</v>
      </c>
      <c r="C7" s="6" t="s">
        <v>67</v>
      </c>
      <c r="D7" s="7" t="s">
        <v>546</v>
      </c>
      <c r="E7" s="6"/>
      <c r="F7" s="7"/>
      <c r="G7" s="24"/>
      <c r="H7" s="264" t="s">
        <v>488</v>
      </c>
      <c r="I7" s="24"/>
      <c r="J7" s="24"/>
      <c r="K7" s="24"/>
      <c r="L7" s="343"/>
    </row>
    <row r="8" spans="1:12" s="9" customFormat="1" x14ac:dyDescent="0.35">
      <c r="A8" s="10"/>
      <c r="B8" s="21" t="s">
        <v>65</v>
      </c>
      <c r="C8" s="44" t="s">
        <v>68</v>
      </c>
      <c r="D8" s="20" t="s">
        <v>118</v>
      </c>
      <c r="E8" s="17"/>
      <c r="F8" s="20"/>
      <c r="G8" s="16"/>
      <c r="H8" s="17"/>
      <c r="I8" s="16"/>
      <c r="J8" s="16"/>
      <c r="K8" s="16"/>
      <c r="L8" s="345"/>
    </row>
    <row r="9" spans="1:12" s="9" customFormat="1" x14ac:dyDescent="0.35">
      <c r="A9" s="10"/>
      <c r="B9" s="21"/>
      <c r="C9" s="44" t="s">
        <v>119</v>
      </c>
      <c r="D9" s="20"/>
      <c r="E9" s="17"/>
      <c r="F9" s="20"/>
      <c r="G9" s="16"/>
      <c r="H9" s="68"/>
      <c r="I9" s="16"/>
      <c r="J9" s="16"/>
      <c r="K9" s="16"/>
      <c r="L9" s="345"/>
    </row>
    <row r="10" spans="1:12" x14ac:dyDescent="0.35">
      <c r="A10" s="22"/>
      <c r="B10" s="3"/>
      <c r="C10" s="44" t="s">
        <v>69</v>
      </c>
      <c r="E10" s="6"/>
      <c r="F10" s="7"/>
      <c r="G10" s="24"/>
      <c r="H10" s="67"/>
      <c r="I10" s="24"/>
      <c r="J10" s="24"/>
      <c r="K10" s="24"/>
      <c r="L10" s="343"/>
    </row>
    <row r="11" spans="1:12" x14ac:dyDescent="0.35">
      <c r="A11" s="23"/>
      <c r="B11" s="14"/>
      <c r="C11" s="13"/>
      <c r="D11" s="69"/>
      <c r="E11" s="13"/>
      <c r="F11" s="28"/>
      <c r="G11" s="29"/>
      <c r="H11" s="70"/>
      <c r="I11" s="29"/>
      <c r="J11" s="29"/>
      <c r="K11" s="29"/>
      <c r="L11" s="344"/>
    </row>
    <row r="13" spans="1:12" x14ac:dyDescent="0.35">
      <c r="A13" s="444" t="s">
        <v>544</v>
      </c>
      <c r="B13" s="444"/>
      <c r="C13" s="444"/>
      <c r="D13" s="444"/>
      <c r="E13" s="444"/>
      <c r="F13" s="444"/>
      <c r="G13" s="444"/>
      <c r="H13" s="444"/>
      <c r="I13" s="444"/>
      <c r="J13" s="444"/>
      <c r="K13" s="444"/>
      <c r="L13" s="444"/>
    </row>
    <row r="14" spans="1:12" x14ac:dyDescent="0.35">
      <c r="A14" s="380"/>
      <c r="B14" s="380"/>
      <c r="C14" s="380"/>
      <c r="D14" s="380"/>
      <c r="E14" s="380"/>
      <c r="F14" s="380"/>
      <c r="G14" s="380"/>
      <c r="H14" s="380"/>
      <c r="I14" s="380"/>
      <c r="J14" s="380"/>
      <c r="K14" s="380"/>
      <c r="L14" s="380"/>
    </row>
    <row r="15" spans="1:12" x14ac:dyDescent="0.35">
      <c r="E15" s="279"/>
      <c r="F15" s="40" t="s">
        <v>128</v>
      </c>
      <c r="G15" s="280" t="s">
        <v>131</v>
      </c>
    </row>
    <row r="16" spans="1:12" x14ac:dyDescent="0.35">
      <c r="E16" s="281" t="s">
        <v>132</v>
      </c>
      <c r="F16" s="282">
        <f>SUMIFS(F6:F11,G6:G11,"อปท.")+SUMIFS(F6:F11,G6:G11,"อปท./เทศบาล")+SUMIFS(F6:F11,G6:G11,"อปท./อบต.ม่วง")+SUMIFS(F6:F11,G6:G11,"เทศบาล")+SUMIFS(F6:F11,G6:G11,"อบต.ม่วง")+SUMIFS(F6:F11,G6:G11,"แหล่งกองทุนสุขภาพทุก อปท.")+SUMIFS(F6:F11,G6:G11,"เทศบาลตำบลบ้านม่วง")</f>
        <v>0</v>
      </c>
      <c r="G16" s="283">
        <f>COUNTIF(G6:G11,"อปท.")+COUNTIF(G6:G11,"อปท./เทศบาล")+COUNTIF(G6:G11,"อปท./อบต.ม่วง")+COUNTIF(G6:G11,"เทศบาล")+COUNTIF(G6:G11,"อบต.ม่วง")+COUNTIF(G6:G11,"แหล่งกองทุนสุขภาพทุก อปท.")+COUNTIF(G6:G11,"เทศบาลตำบลบ้านม่วง")</f>
        <v>0</v>
      </c>
    </row>
    <row r="17" spans="5:7" x14ac:dyDescent="0.35">
      <c r="E17" s="281" t="s">
        <v>92</v>
      </c>
      <c r="F17" s="283">
        <f>SUMIFS(F6:F11,G6:G11,"เงินบำรุง")+SUMIFS(F6:F11,G6:G11,"เงินบำรุงรพ.")+SUMIFS(F6:F11,G6:G11,"เงินบำรุง รพ.")</f>
        <v>0</v>
      </c>
      <c r="G17" s="283">
        <f>COUNTIF(G6:G11,"เงินบำรุง")</f>
        <v>1</v>
      </c>
    </row>
    <row r="18" spans="5:7" x14ac:dyDescent="0.35">
      <c r="E18" s="285" t="s">
        <v>39</v>
      </c>
      <c r="F18" s="286">
        <f>SUM(F16:F17)</f>
        <v>0</v>
      </c>
      <c r="G18" s="286">
        <v>1</v>
      </c>
    </row>
    <row r="19" spans="5:7" x14ac:dyDescent="0.35">
      <c r="E19" s="38"/>
      <c r="F19" s="38"/>
      <c r="G19" s="38"/>
    </row>
  </sheetData>
  <mergeCells count="5">
    <mergeCell ref="A13:L13"/>
    <mergeCell ref="A3:H3"/>
    <mergeCell ref="A4:H4"/>
    <mergeCell ref="A1:H1"/>
    <mergeCell ref="A2:H2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33" orientation="landscape" useFirstPageNumber="1" r:id="rId1"/>
  <headerFooter>
    <oddHeader>&amp;R&amp;"TH SarabunPSK,ธรรมดา"&amp;16&amp;P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7"/>
  <sheetViews>
    <sheetView view="pageLayout" zoomScaleNormal="100" workbookViewId="0">
      <selection sqref="A1:L12"/>
    </sheetView>
  </sheetViews>
  <sheetFormatPr defaultColWidth="9" defaultRowHeight="21" x14ac:dyDescent="0.35"/>
  <cols>
    <col min="1" max="1" width="5.625" style="1" customWidth="1"/>
    <col min="2" max="2" width="20.25" style="1" customWidth="1"/>
    <col min="3" max="3" width="27" style="1" customWidth="1"/>
    <col min="4" max="4" width="16" style="1" customWidth="1"/>
    <col min="5" max="5" width="14.625" style="1" customWidth="1"/>
    <col min="6" max="7" width="12.375" style="1" customWidth="1"/>
    <col min="8" max="8" width="14.75" style="1" customWidth="1"/>
    <col min="9" max="12" width="2.5" style="1" customWidth="1"/>
    <col min="13" max="16384" width="9" style="1"/>
  </cols>
  <sheetData>
    <row r="1" spans="1:12" x14ac:dyDescent="0.35">
      <c r="A1" s="446" t="s">
        <v>163</v>
      </c>
      <c r="B1" s="453"/>
      <c r="C1" s="453"/>
      <c r="D1" s="453"/>
      <c r="E1" s="453"/>
      <c r="F1" s="453"/>
      <c r="G1" s="453"/>
      <c r="H1" s="453"/>
    </row>
    <row r="2" spans="1:12" x14ac:dyDescent="0.35">
      <c r="A2" s="451" t="s">
        <v>14</v>
      </c>
      <c r="B2" s="451"/>
      <c r="C2" s="451"/>
      <c r="D2" s="451"/>
      <c r="E2" s="451"/>
      <c r="F2" s="451"/>
      <c r="G2" s="451"/>
      <c r="H2" s="451"/>
    </row>
    <row r="3" spans="1:12" x14ac:dyDescent="0.35">
      <c r="A3" s="452" t="s">
        <v>63</v>
      </c>
      <c r="B3" s="452"/>
      <c r="C3" s="452"/>
      <c r="D3" s="452"/>
      <c r="E3" s="452"/>
      <c r="F3" s="452"/>
      <c r="G3" s="452"/>
      <c r="H3" s="452"/>
    </row>
    <row r="4" spans="1:12" x14ac:dyDescent="0.35">
      <c r="A4" s="454" t="s">
        <v>174</v>
      </c>
      <c r="B4" s="454"/>
      <c r="C4" s="454"/>
      <c r="D4" s="454"/>
      <c r="E4" s="454"/>
      <c r="F4" s="454"/>
      <c r="G4" s="454"/>
      <c r="H4" s="454"/>
    </row>
    <row r="5" spans="1:12" ht="21" customHeight="1" x14ac:dyDescent="0.35">
      <c r="A5" s="366" t="s">
        <v>1</v>
      </c>
      <c r="B5" s="367" t="s">
        <v>2</v>
      </c>
      <c r="C5" s="367" t="s">
        <v>3</v>
      </c>
      <c r="D5" s="367" t="s">
        <v>4</v>
      </c>
      <c r="E5" s="367" t="s">
        <v>5</v>
      </c>
      <c r="F5" s="367" t="s">
        <v>6</v>
      </c>
      <c r="G5" s="367" t="s">
        <v>7</v>
      </c>
      <c r="H5" s="367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x14ac:dyDescent="0.35">
      <c r="A6" s="260">
        <v>1</v>
      </c>
      <c r="B6" s="53" t="s">
        <v>49</v>
      </c>
      <c r="C6" s="315" t="s">
        <v>21</v>
      </c>
      <c r="D6" s="57" t="s">
        <v>16</v>
      </c>
      <c r="E6" s="57" t="s">
        <v>168</v>
      </c>
      <c r="F6" s="59"/>
      <c r="G6" s="260" t="s">
        <v>92</v>
      </c>
      <c r="H6" s="319" t="s">
        <v>434</v>
      </c>
      <c r="I6" s="348" t="s">
        <v>542</v>
      </c>
      <c r="J6" s="259"/>
      <c r="K6" s="259"/>
      <c r="L6" s="24" t="s">
        <v>542</v>
      </c>
    </row>
    <row r="7" spans="1:12" x14ac:dyDescent="0.35">
      <c r="A7" s="53"/>
      <c r="B7" s="53" t="s">
        <v>20</v>
      </c>
      <c r="C7" s="55" t="s">
        <v>22</v>
      </c>
      <c r="D7" s="55"/>
      <c r="E7" s="53"/>
      <c r="F7" s="59"/>
      <c r="G7" s="53"/>
      <c r="H7" s="52"/>
      <c r="I7" s="348"/>
      <c r="J7" s="259"/>
      <c r="K7" s="259"/>
      <c r="L7" s="343"/>
    </row>
    <row r="8" spans="1:12" x14ac:dyDescent="0.35">
      <c r="A8" s="53"/>
      <c r="B8" s="53" t="s">
        <v>41</v>
      </c>
      <c r="C8" s="53" t="s">
        <v>42</v>
      </c>
      <c r="D8" s="53"/>
      <c r="E8" s="57"/>
      <c r="F8" s="59"/>
      <c r="G8" s="53"/>
      <c r="H8" s="52"/>
      <c r="I8" s="348"/>
      <c r="J8" s="259"/>
      <c r="K8" s="259"/>
      <c r="L8" s="343"/>
    </row>
    <row r="9" spans="1:12" ht="21" customHeight="1" x14ac:dyDescent="0.35">
      <c r="A9" s="55"/>
      <c r="B9" s="55"/>
      <c r="C9" s="55" t="s">
        <v>339</v>
      </c>
      <c r="D9" s="55"/>
      <c r="E9" s="55"/>
      <c r="F9" s="55"/>
      <c r="G9" s="55"/>
      <c r="H9" s="346"/>
      <c r="I9" s="348"/>
      <c r="J9" s="259"/>
      <c r="K9" s="259"/>
      <c r="L9" s="343"/>
    </row>
    <row r="10" spans="1:12" x14ac:dyDescent="0.35">
      <c r="A10" s="265"/>
      <c r="B10" s="265"/>
      <c r="C10" s="265"/>
      <c r="D10" s="265"/>
      <c r="E10" s="265"/>
      <c r="F10" s="265"/>
      <c r="G10" s="265"/>
      <c r="H10" s="347"/>
      <c r="I10" s="349"/>
      <c r="J10" s="261"/>
      <c r="K10" s="261"/>
      <c r="L10" s="344"/>
    </row>
    <row r="12" spans="1:12" x14ac:dyDescent="0.35">
      <c r="A12" s="444" t="s">
        <v>544</v>
      </c>
      <c r="B12" s="444"/>
      <c r="C12" s="444"/>
      <c r="D12" s="444"/>
      <c r="E12" s="444"/>
      <c r="F12" s="444"/>
      <c r="G12" s="444"/>
      <c r="H12" s="444"/>
      <c r="I12" s="444"/>
      <c r="J12" s="444"/>
      <c r="K12" s="444"/>
      <c r="L12" s="444"/>
    </row>
    <row r="13" spans="1:12" x14ac:dyDescent="0.35">
      <c r="A13" s="380"/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</row>
    <row r="14" spans="1:12" x14ac:dyDescent="0.35">
      <c r="E14" s="279"/>
      <c r="F14" s="40" t="s">
        <v>128</v>
      </c>
      <c r="G14" s="280" t="s">
        <v>131</v>
      </c>
    </row>
    <row r="15" spans="1:12" x14ac:dyDescent="0.35">
      <c r="E15" s="281" t="s">
        <v>132</v>
      </c>
      <c r="F15" s="282">
        <f>SUMIFS(F6:F9,G6:G9,"อปท.")+SUMIFS(F6:F9,G6:G9,"อปท./เทศบาล")+SUMIFS(F6:F9,G6:G9,"อปท./อบต.ม่วง")+SUMIFS(F6:F9,G6:G9,"เทศบาล")+SUMIFS(F6:F9,G6:G9,"อบต.ม่วง")+SUMIFS(F6:F9,G6:G9,"แหล่งกองทุนสุขภาพทุก อปท.")+SUMIFS(F6:F9,G6:G9,"เทศบาลตำบลบ้านม่วง")</f>
        <v>0</v>
      </c>
      <c r="G15" s="283">
        <f>COUNTIF(G6:G9,"อปท.")+COUNTIF(G6:G9,"อปท./เทศบาล")+COUNTIF(G6:G9,"อปท./อบต.ม่วง")+COUNTIF(G6:G9,"เทศบาล")+COUNTIF(G6:G9,"อบต.ม่วง")+COUNTIF(G6:G9,"แหล่งกองทุนสุขภาพทุก อปท.")+COUNTIF(G6:G9,"เทศบาลตำบลบ้านม่วง")</f>
        <v>0</v>
      </c>
    </row>
    <row r="16" spans="1:12" x14ac:dyDescent="0.35">
      <c r="E16" s="281" t="s">
        <v>92</v>
      </c>
      <c r="F16" s="283">
        <f>SUMIFS(F6:F9,G6:G9,"เงินบำรุง")+SUMIFS(F6:F9,G6:G9,"เงินบำรุงรพ.")+SUMIFS(F6:F9,G6:G9,"เงินบำรุง รพ.")</f>
        <v>0</v>
      </c>
      <c r="G16" s="283">
        <f>COUNTIF(G6:G9,"เงินบำรุง")</f>
        <v>1</v>
      </c>
    </row>
    <row r="17" spans="5:7" x14ac:dyDescent="0.35">
      <c r="E17" s="285" t="s">
        <v>39</v>
      </c>
      <c r="F17" s="286">
        <f>SUM(F15:F16)</f>
        <v>0</v>
      </c>
      <c r="G17" s="286">
        <v>1</v>
      </c>
    </row>
  </sheetData>
  <mergeCells count="5">
    <mergeCell ref="A12:L12"/>
    <mergeCell ref="A1:H1"/>
    <mergeCell ref="A2:H2"/>
    <mergeCell ref="A4:H4"/>
    <mergeCell ref="A3:H3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34" orientation="landscape" useFirstPageNumber="1" r:id="rId1"/>
  <headerFooter>
    <oddHeader>&amp;R&amp;"TH SarabunPSK,ธรรมดา"&amp;16&amp;P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4"/>
  <sheetViews>
    <sheetView view="pageLayout" zoomScale="90" zoomScaleNormal="80" zoomScalePageLayoutView="90" workbookViewId="0">
      <selection sqref="A1:L19"/>
    </sheetView>
  </sheetViews>
  <sheetFormatPr defaultRowHeight="14.25" x14ac:dyDescent="0.2"/>
  <cols>
    <col min="1" max="1" width="5" style="2" customWidth="1"/>
    <col min="2" max="2" width="20.125" customWidth="1"/>
    <col min="3" max="3" width="24.625" customWidth="1"/>
    <col min="4" max="4" width="19.375" customWidth="1"/>
    <col min="5" max="5" width="13.625" style="2" customWidth="1"/>
    <col min="6" max="6" width="13.25" customWidth="1"/>
    <col min="7" max="7" width="11.625" style="2" customWidth="1"/>
    <col min="8" max="8" width="15.625" customWidth="1"/>
    <col min="9" max="12" width="2.5" customWidth="1"/>
  </cols>
  <sheetData>
    <row r="1" spans="1:12" ht="21" x14ac:dyDescent="0.35">
      <c r="A1" s="446" t="s">
        <v>163</v>
      </c>
      <c r="B1" s="446"/>
      <c r="C1" s="446"/>
      <c r="D1" s="446"/>
      <c r="E1" s="446"/>
      <c r="F1" s="446"/>
      <c r="G1" s="446"/>
      <c r="H1" s="446"/>
    </row>
    <row r="2" spans="1:12" ht="21" x14ac:dyDescent="0.2">
      <c r="A2" s="451" t="s">
        <v>14</v>
      </c>
      <c r="B2" s="451"/>
      <c r="C2" s="451"/>
      <c r="D2" s="451"/>
      <c r="E2" s="451"/>
      <c r="F2" s="451"/>
      <c r="G2" s="451"/>
      <c r="H2" s="451"/>
    </row>
    <row r="3" spans="1:12" ht="21" x14ac:dyDescent="0.35">
      <c r="A3" s="8" t="s">
        <v>70</v>
      </c>
      <c r="B3" s="1"/>
      <c r="C3" s="1"/>
      <c r="D3" s="1"/>
      <c r="E3" s="7"/>
      <c r="F3" s="1"/>
      <c r="G3" s="7"/>
      <c r="H3" s="1"/>
    </row>
    <row r="4" spans="1:12" ht="21" x14ac:dyDescent="0.35">
      <c r="A4" s="8" t="s">
        <v>175</v>
      </c>
      <c r="B4" s="1"/>
      <c r="C4" s="1"/>
      <c r="D4" s="1"/>
      <c r="E4" s="7"/>
      <c r="F4" s="1"/>
      <c r="G4" s="7"/>
      <c r="H4" s="1"/>
    </row>
    <row r="5" spans="1:12" ht="21" customHeight="1" x14ac:dyDescent="0.3">
      <c r="A5" s="361" t="s">
        <v>1</v>
      </c>
      <c r="B5" s="361" t="s">
        <v>2</v>
      </c>
      <c r="C5" s="361" t="s">
        <v>3</v>
      </c>
      <c r="D5" s="361" t="s">
        <v>4</v>
      </c>
      <c r="E5" s="361" t="s">
        <v>5</v>
      </c>
      <c r="F5" s="361" t="s">
        <v>6</v>
      </c>
      <c r="G5" s="361" t="s">
        <v>7</v>
      </c>
      <c r="H5" s="361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ht="21" x14ac:dyDescent="0.35">
      <c r="A6" s="16">
        <v>1</v>
      </c>
      <c r="B6" s="75" t="s">
        <v>29</v>
      </c>
      <c r="C6" s="17" t="s">
        <v>489</v>
      </c>
      <c r="D6" s="16" t="s">
        <v>491</v>
      </c>
      <c r="E6" s="16" t="s">
        <v>237</v>
      </c>
      <c r="F6" s="254">
        <v>60000</v>
      </c>
      <c r="G6" s="16" t="s">
        <v>92</v>
      </c>
      <c r="H6" s="24" t="s">
        <v>430</v>
      </c>
      <c r="I6" s="24" t="s">
        <v>542</v>
      </c>
      <c r="J6" s="332"/>
      <c r="K6" s="24" t="s">
        <v>542</v>
      </c>
      <c r="L6" s="24" t="s">
        <v>542</v>
      </c>
    </row>
    <row r="7" spans="1:12" ht="21" x14ac:dyDescent="0.2">
      <c r="A7" s="16"/>
      <c r="B7" s="17" t="s">
        <v>390</v>
      </c>
      <c r="C7" s="17" t="s">
        <v>490</v>
      </c>
      <c r="D7" s="16" t="s">
        <v>492</v>
      </c>
      <c r="E7" s="17"/>
      <c r="F7" s="248"/>
      <c r="G7" s="17"/>
      <c r="H7" s="306" t="s">
        <v>386</v>
      </c>
      <c r="I7" s="332"/>
      <c r="J7" s="332"/>
      <c r="K7" s="332"/>
      <c r="L7" s="350"/>
    </row>
    <row r="8" spans="1:12" ht="21" x14ac:dyDescent="0.2">
      <c r="A8" s="16"/>
      <c r="B8" s="17" t="s">
        <v>391</v>
      </c>
      <c r="C8" s="17" t="s">
        <v>457</v>
      </c>
      <c r="D8" s="16" t="s">
        <v>493</v>
      </c>
      <c r="E8" s="17"/>
      <c r="F8" s="248"/>
      <c r="G8" s="17"/>
      <c r="H8" s="245"/>
      <c r="I8" s="332"/>
      <c r="J8" s="332"/>
      <c r="K8" s="332"/>
      <c r="L8" s="350"/>
    </row>
    <row r="9" spans="1:12" ht="21" x14ac:dyDescent="0.2">
      <c r="A9" s="16"/>
      <c r="B9" s="17"/>
      <c r="C9" s="17" t="s">
        <v>458</v>
      </c>
      <c r="D9" s="17"/>
      <c r="E9" s="17"/>
      <c r="F9" s="248"/>
      <c r="G9" s="17"/>
      <c r="H9" s="245"/>
      <c r="I9" s="332"/>
      <c r="J9" s="332"/>
      <c r="K9" s="332"/>
      <c r="L9" s="350"/>
    </row>
    <row r="10" spans="1:12" ht="21" x14ac:dyDescent="0.2">
      <c r="A10" s="16"/>
      <c r="B10" s="17"/>
      <c r="C10" s="17" t="s">
        <v>459</v>
      </c>
      <c r="D10" s="17"/>
      <c r="E10" s="17"/>
      <c r="F10" s="248"/>
      <c r="G10" s="17"/>
      <c r="H10" s="245"/>
      <c r="I10" s="332"/>
      <c r="J10" s="332"/>
      <c r="K10" s="332"/>
      <c r="L10" s="350"/>
    </row>
    <row r="11" spans="1:12" ht="21" x14ac:dyDescent="0.2">
      <c r="A11" s="16"/>
      <c r="B11" s="17"/>
      <c r="C11" s="17" t="s">
        <v>460</v>
      </c>
      <c r="D11" s="17"/>
      <c r="E11" s="17"/>
      <c r="F11" s="248"/>
      <c r="G11" s="17"/>
      <c r="H11" s="245"/>
      <c r="I11" s="332"/>
      <c r="J11" s="332"/>
      <c r="K11" s="332"/>
      <c r="L11" s="350"/>
    </row>
    <row r="12" spans="1:12" ht="21" x14ac:dyDescent="0.2">
      <c r="A12" s="16"/>
      <c r="B12" s="17"/>
      <c r="C12" s="17" t="s">
        <v>462</v>
      </c>
      <c r="D12" s="17"/>
      <c r="E12" s="17"/>
      <c r="F12" s="248"/>
      <c r="G12" s="17"/>
      <c r="H12" s="245"/>
      <c r="I12" s="332"/>
      <c r="J12" s="332"/>
      <c r="K12" s="332"/>
      <c r="L12" s="350"/>
    </row>
    <row r="13" spans="1:12" ht="21" x14ac:dyDescent="0.2">
      <c r="A13" s="16"/>
      <c r="B13" s="17"/>
      <c r="C13" s="17" t="s">
        <v>461</v>
      </c>
      <c r="D13" s="17"/>
      <c r="E13" s="17"/>
      <c r="F13" s="248"/>
      <c r="G13" s="17"/>
      <c r="H13" s="245"/>
      <c r="I13" s="332"/>
      <c r="J13" s="332"/>
      <c r="K13" s="332"/>
      <c r="L13" s="350"/>
    </row>
    <row r="14" spans="1:12" ht="21" x14ac:dyDescent="0.35">
      <c r="A14" s="24"/>
      <c r="B14" s="6"/>
      <c r="C14" s="17" t="s">
        <v>387</v>
      </c>
      <c r="D14" s="6"/>
      <c r="E14" s="17"/>
      <c r="F14" s="17"/>
      <c r="G14" s="17"/>
      <c r="H14" s="245"/>
      <c r="I14" s="332"/>
      <c r="J14" s="332"/>
      <c r="K14" s="332"/>
      <c r="L14" s="350"/>
    </row>
    <row r="15" spans="1:12" ht="21" x14ac:dyDescent="0.35">
      <c r="A15" s="24"/>
      <c r="B15" s="6"/>
      <c r="C15" s="17" t="s">
        <v>388</v>
      </c>
      <c r="D15" s="6"/>
      <c r="E15" s="17"/>
      <c r="F15" s="17"/>
      <c r="G15" s="17"/>
      <c r="H15" s="245"/>
      <c r="I15" s="332"/>
      <c r="J15" s="332"/>
      <c r="K15" s="332"/>
      <c r="L15" s="350"/>
    </row>
    <row r="16" spans="1:12" ht="20.85" customHeight="1" x14ac:dyDescent="0.35">
      <c r="A16" s="24"/>
      <c r="B16" s="6"/>
      <c r="C16" s="245" t="s">
        <v>389</v>
      </c>
      <c r="D16" s="6"/>
      <c r="E16" s="17"/>
      <c r="F16" s="17"/>
      <c r="G16" s="17"/>
      <c r="H16" s="245"/>
      <c r="I16" s="332"/>
      <c r="J16" s="332"/>
      <c r="K16" s="332"/>
      <c r="L16" s="350"/>
    </row>
    <row r="17" spans="1:12" ht="20.85" customHeight="1" x14ac:dyDescent="0.35">
      <c r="A17" s="29"/>
      <c r="B17" s="13"/>
      <c r="C17" s="13"/>
      <c r="D17" s="13"/>
      <c r="E17" s="249"/>
      <c r="F17" s="250"/>
      <c r="G17" s="250"/>
      <c r="H17" s="13"/>
      <c r="I17" s="334"/>
      <c r="J17" s="334"/>
      <c r="K17" s="334"/>
      <c r="L17" s="351"/>
    </row>
    <row r="18" spans="1:12" ht="20.85" customHeight="1" x14ac:dyDescent="0.2"/>
    <row r="19" spans="1:12" ht="18.75" x14ac:dyDescent="0.2">
      <c r="A19" s="444" t="s">
        <v>544</v>
      </c>
      <c r="B19" s="444"/>
      <c r="C19" s="444"/>
      <c r="D19" s="444"/>
      <c r="E19" s="444"/>
      <c r="F19" s="444"/>
      <c r="G19" s="444"/>
      <c r="H19" s="444"/>
      <c r="I19" s="444"/>
      <c r="J19" s="444"/>
      <c r="K19" s="444"/>
      <c r="L19" s="444"/>
    </row>
    <row r="21" spans="1:12" ht="21" x14ac:dyDescent="0.35">
      <c r="E21" s="279"/>
      <c r="F21" s="40" t="s">
        <v>128</v>
      </c>
      <c r="G21" s="280" t="s">
        <v>131</v>
      </c>
    </row>
    <row r="22" spans="1:12" ht="21" x14ac:dyDescent="0.35">
      <c r="E22" s="281" t="s">
        <v>132</v>
      </c>
      <c r="F22" s="282">
        <f>SUMIFS(F13:F16,G13:G16,"อปท.")+SUMIFS(F13:F16,G13:G16,"อปท./เทศบาล")+SUMIFS(F13:F16,G13:G16,"อปท./อบต.ม่วง")+SUMIFS(F13:F16,G13:G16,"เทศบาล")+SUMIFS(F13:F16,G13:G16,"อบต.ม่วง")+SUMIFS(F13:F16,G13:G16,"แหล่งกองทุนสุขภาพทุก อปท.")+SUMIFS(F13:F16,G13:G16,"เทศบาลตำบลบ้านม่วง")</f>
        <v>0</v>
      </c>
      <c r="G22" s="283">
        <f>COUNTIF(G13:G16,"อปท.")+COUNTIF(G13:G16,"อปท./เทศบาล")+COUNTIF(G13:G16,"อปท./อบต.ม่วง")+COUNTIF(G13:G16,"เทศบาล")+COUNTIF(G13:G16,"อบต.ม่วง")+COUNTIF(G13:G16,"แหล่งกองทุนสุขภาพทุก อปท.")+COUNTIF(G13:G16,"เทศบาลตำบลบ้านม่วง")</f>
        <v>0</v>
      </c>
    </row>
    <row r="23" spans="1:12" ht="21" x14ac:dyDescent="0.35">
      <c r="E23" s="281" t="s">
        <v>92</v>
      </c>
      <c r="F23" s="283">
        <f>F6</f>
        <v>60000</v>
      </c>
      <c r="G23" s="283">
        <v>1</v>
      </c>
    </row>
    <row r="24" spans="1:12" ht="21" x14ac:dyDescent="0.35">
      <c r="E24" s="285" t="s">
        <v>39</v>
      </c>
      <c r="F24" s="286">
        <f>SUM(F22:F23)</f>
        <v>60000</v>
      </c>
      <c r="G24" s="286">
        <v>1</v>
      </c>
    </row>
  </sheetData>
  <mergeCells count="3">
    <mergeCell ref="A1:H1"/>
    <mergeCell ref="A2:H2"/>
    <mergeCell ref="A19:L19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35" orientation="landscape" useFirstPageNumber="1" r:id="rId1"/>
  <headerFooter>
    <oddHeader>&amp;R&amp;"TH SarabunPSK,ธรรมดา"&amp;16&amp;P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4"/>
  <sheetViews>
    <sheetView view="pageLayout" zoomScale="90" zoomScaleNormal="70" zoomScalePageLayoutView="90" workbookViewId="0">
      <selection sqref="A1:L20"/>
    </sheetView>
  </sheetViews>
  <sheetFormatPr defaultColWidth="9" defaultRowHeight="21" x14ac:dyDescent="0.35"/>
  <cols>
    <col min="1" max="1" width="5.25" style="7" customWidth="1"/>
    <col min="2" max="2" width="20.5" style="1" customWidth="1"/>
    <col min="3" max="3" width="25.75" style="1" customWidth="1"/>
    <col min="4" max="4" width="15.125" style="1" customWidth="1"/>
    <col min="5" max="5" width="14.5" style="1" customWidth="1"/>
    <col min="6" max="6" width="13.125" style="1" customWidth="1"/>
    <col min="7" max="7" width="12" style="1" customWidth="1"/>
    <col min="8" max="8" width="16.875" style="1" customWidth="1"/>
    <col min="9" max="12" width="2.5" style="1" customWidth="1"/>
    <col min="13" max="16384" width="9" style="1"/>
  </cols>
  <sheetData>
    <row r="1" spans="1:12" x14ac:dyDescent="0.35">
      <c r="A1" s="446" t="s">
        <v>163</v>
      </c>
      <c r="B1" s="446"/>
      <c r="C1" s="446"/>
      <c r="D1" s="446"/>
      <c r="E1" s="446"/>
      <c r="F1" s="446"/>
      <c r="G1" s="446"/>
      <c r="H1" s="446"/>
    </row>
    <row r="2" spans="1:12" x14ac:dyDescent="0.35">
      <c r="A2" s="446" t="s">
        <v>0</v>
      </c>
      <c r="B2" s="446"/>
      <c r="C2" s="446"/>
      <c r="D2" s="446"/>
      <c r="E2" s="446"/>
      <c r="F2" s="446"/>
      <c r="G2" s="446"/>
      <c r="H2" s="446"/>
    </row>
    <row r="3" spans="1:12" x14ac:dyDescent="0.35">
      <c r="A3" s="8" t="s">
        <v>44</v>
      </c>
    </row>
    <row r="4" spans="1:12" x14ac:dyDescent="0.35">
      <c r="A4" s="8" t="s">
        <v>176</v>
      </c>
    </row>
    <row r="5" spans="1:12" ht="21" customHeight="1" x14ac:dyDescent="0.35">
      <c r="A5" s="361" t="s">
        <v>1</v>
      </c>
      <c r="B5" s="361" t="s">
        <v>2</v>
      </c>
      <c r="C5" s="361" t="s">
        <v>3</v>
      </c>
      <c r="D5" s="361" t="s">
        <v>4</v>
      </c>
      <c r="E5" s="361" t="s">
        <v>5</v>
      </c>
      <c r="F5" s="361" t="s">
        <v>6</v>
      </c>
      <c r="G5" s="361" t="s">
        <v>7</v>
      </c>
      <c r="H5" s="361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x14ac:dyDescent="0.35">
      <c r="A6" s="314">
        <v>1</v>
      </c>
      <c r="B6" s="82" t="s">
        <v>29</v>
      </c>
      <c r="C6" s="187" t="s">
        <v>224</v>
      </c>
      <c r="D6" s="83" t="s">
        <v>228</v>
      </c>
      <c r="E6" s="84" t="s">
        <v>160</v>
      </c>
      <c r="F6" s="163"/>
      <c r="G6" s="83" t="s">
        <v>92</v>
      </c>
      <c r="H6" s="306" t="s">
        <v>221</v>
      </c>
      <c r="I6" s="24" t="s">
        <v>542</v>
      </c>
      <c r="J6" s="24"/>
      <c r="K6" s="24"/>
      <c r="L6" s="24" t="s">
        <v>542</v>
      </c>
    </row>
    <row r="7" spans="1:12" x14ac:dyDescent="0.35">
      <c r="A7" s="81"/>
      <c r="B7" s="82" t="s">
        <v>222</v>
      </c>
      <c r="C7" s="187" t="s">
        <v>95</v>
      </c>
      <c r="D7" s="83" t="s">
        <v>229</v>
      </c>
      <c r="E7" s="84"/>
      <c r="F7" s="163"/>
      <c r="G7" s="83"/>
      <c r="H7" s="201" t="s">
        <v>541</v>
      </c>
      <c r="I7" s="24"/>
      <c r="J7" s="24"/>
      <c r="K7" s="24"/>
      <c r="L7" s="343"/>
    </row>
    <row r="8" spans="1:12" x14ac:dyDescent="0.35">
      <c r="A8" s="81"/>
      <c r="B8" s="82" t="s">
        <v>223</v>
      </c>
      <c r="C8" s="38" t="s">
        <v>607</v>
      </c>
      <c r="D8" s="83"/>
      <c r="E8" s="84"/>
      <c r="F8" s="163"/>
      <c r="G8" s="218"/>
      <c r="H8" s="201" t="s">
        <v>220</v>
      </c>
      <c r="I8" s="24"/>
      <c r="J8" s="24"/>
      <c r="K8" s="24"/>
      <c r="L8" s="343"/>
    </row>
    <row r="9" spans="1:12" x14ac:dyDescent="0.35">
      <c r="A9" s="81"/>
      <c r="B9" s="82"/>
      <c r="C9" s="38" t="s">
        <v>225</v>
      </c>
      <c r="D9" s="83"/>
      <c r="E9" s="84"/>
      <c r="F9" s="163"/>
      <c r="G9" s="218"/>
      <c r="H9" s="159"/>
      <c r="I9" s="24"/>
      <c r="J9" s="24"/>
      <c r="K9" s="24"/>
      <c r="L9" s="343"/>
    </row>
    <row r="10" spans="1:12" x14ac:dyDescent="0.35">
      <c r="A10" s="81"/>
      <c r="B10" s="82"/>
      <c r="C10" s="38" t="s">
        <v>226</v>
      </c>
      <c r="D10" s="83" t="s">
        <v>231</v>
      </c>
      <c r="E10" s="84"/>
      <c r="F10" s="163"/>
      <c r="G10" s="218"/>
      <c r="H10" s="159"/>
      <c r="I10" s="24"/>
      <c r="J10" s="24"/>
      <c r="K10" s="24"/>
      <c r="L10" s="343"/>
    </row>
    <row r="11" spans="1:12" x14ac:dyDescent="0.35">
      <c r="A11" s="81"/>
      <c r="B11" s="82"/>
      <c r="C11" s="38" t="s">
        <v>227</v>
      </c>
      <c r="D11" s="83"/>
      <c r="E11" s="84"/>
      <c r="F11" s="163"/>
      <c r="G11" s="218"/>
      <c r="H11" s="159"/>
      <c r="I11" s="24"/>
      <c r="J11" s="24"/>
      <c r="K11" s="24"/>
      <c r="L11" s="343"/>
    </row>
    <row r="12" spans="1:12" x14ac:dyDescent="0.35">
      <c r="A12" s="81"/>
      <c r="B12" s="160"/>
      <c r="C12" s="38" t="s">
        <v>230</v>
      </c>
      <c r="D12" s="83" t="s">
        <v>232</v>
      </c>
      <c r="E12" s="84"/>
      <c r="F12" s="163"/>
      <c r="G12" s="218"/>
      <c r="H12" s="159"/>
      <c r="I12" s="24"/>
      <c r="J12" s="24"/>
      <c r="K12" s="24"/>
      <c r="L12" s="343"/>
    </row>
    <row r="13" spans="1:12" x14ac:dyDescent="0.35">
      <c r="A13" s="47"/>
      <c r="B13" s="160"/>
      <c r="C13" s="38" t="s">
        <v>603</v>
      </c>
      <c r="D13" s="83"/>
      <c r="E13" s="40"/>
      <c r="F13" s="144"/>
      <c r="G13" s="63"/>
      <c r="H13" s="160"/>
      <c r="I13" s="24"/>
      <c r="J13" s="24"/>
      <c r="K13" s="24"/>
      <c r="L13" s="343"/>
    </row>
    <row r="14" spans="1:12" x14ac:dyDescent="0.35">
      <c r="A14" s="47"/>
      <c r="B14" s="160"/>
      <c r="C14" s="38" t="s">
        <v>602</v>
      </c>
      <c r="D14" s="83"/>
      <c r="E14" s="40"/>
      <c r="F14" s="144"/>
      <c r="G14" s="63"/>
      <c r="H14" s="160"/>
      <c r="I14" s="24"/>
      <c r="J14" s="24"/>
      <c r="K14" s="24"/>
      <c r="L14" s="343"/>
    </row>
    <row r="15" spans="1:12" x14ac:dyDescent="0.35">
      <c r="A15" s="47"/>
      <c r="B15" s="160"/>
      <c r="C15" s="38" t="s">
        <v>324</v>
      </c>
      <c r="D15" s="83"/>
      <c r="E15" s="40"/>
      <c r="F15" s="39"/>
      <c r="G15" s="38"/>
      <c r="H15" s="19"/>
      <c r="I15" s="24"/>
      <c r="J15" s="24"/>
      <c r="K15" s="24"/>
      <c r="L15" s="343"/>
    </row>
    <row r="16" spans="1:12" x14ac:dyDescent="0.35">
      <c r="A16" s="47"/>
      <c r="B16" s="160"/>
      <c r="C16" s="38" t="s">
        <v>325</v>
      </c>
      <c r="D16" s="83"/>
      <c r="E16" s="40"/>
      <c r="F16" s="39"/>
      <c r="G16" s="38"/>
      <c r="H16" s="19"/>
      <c r="I16" s="24"/>
      <c r="J16" s="24"/>
      <c r="K16" s="24"/>
      <c r="L16" s="343"/>
    </row>
    <row r="17" spans="1:12" x14ac:dyDescent="0.35">
      <c r="A17" s="219"/>
      <c r="B17" s="145"/>
      <c r="C17" s="42" t="s">
        <v>580</v>
      </c>
      <c r="D17" s="107"/>
      <c r="E17" s="432"/>
      <c r="F17" s="43"/>
      <c r="G17" s="42" t="s">
        <v>576</v>
      </c>
      <c r="H17" s="41"/>
      <c r="I17" s="29"/>
      <c r="J17" s="29"/>
      <c r="K17" s="29"/>
      <c r="L17" s="344"/>
    </row>
    <row r="18" spans="1:12" x14ac:dyDescent="0.35">
      <c r="C18" s="38"/>
      <c r="D18" s="38"/>
      <c r="E18" s="38"/>
      <c r="F18" s="38"/>
      <c r="G18" s="38"/>
      <c r="H18" s="38"/>
    </row>
    <row r="19" spans="1:12" x14ac:dyDescent="0.35">
      <c r="A19" s="444" t="s">
        <v>544</v>
      </c>
      <c r="B19" s="444"/>
      <c r="C19" s="444"/>
      <c r="D19" s="444"/>
      <c r="E19" s="444"/>
      <c r="F19" s="444"/>
      <c r="G19" s="444"/>
      <c r="H19" s="444"/>
      <c r="I19" s="444"/>
      <c r="J19" s="444"/>
      <c r="K19" s="444"/>
      <c r="L19" s="444"/>
    </row>
    <row r="21" spans="1:12" x14ac:dyDescent="0.35">
      <c r="E21" s="279"/>
      <c r="F21" s="40" t="s">
        <v>128</v>
      </c>
      <c r="G21" s="280" t="s">
        <v>131</v>
      </c>
    </row>
    <row r="22" spans="1:12" x14ac:dyDescent="0.35">
      <c r="E22" s="281" t="s">
        <v>132</v>
      </c>
      <c r="F22" s="282">
        <f>SUMIFS(F6:F18,G6:G18,"อปท.")+SUMIFS(F6:F18,G6:G18,"อปท./เทศบาล")+SUMIFS(F6:F18,G6:G18,"อปท./อบต.ม่วง")+SUMIFS(F6:F18,G6:G18,"เทศบาล")+SUMIFS(F6:F18,G6:G18,"อบต.ม่วง")+SUMIFS(F6:F18,G6:G18,"แหล่งกองทุนสุขภาพทุก อปท.")+SUMIFS(F6:F18,G6:G18,"เทศบาลตำบลบ้านม่วง")</f>
        <v>0</v>
      </c>
      <c r="G22" s="283">
        <f>COUNTIF(G6:G18,"อปท.")+COUNTIF(G6:G18,"อปท./เทศบาล")+COUNTIF(G6:G18,"อปท./อบต.ม่วง")+COUNTIF(G6:G18,"เทศบาล")+COUNTIF(G6:G18,"อบต.ม่วง")+COUNTIF(G6:G18,"แหล่งกองทุนสุขภาพทุก อปท.")+COUNTIF(G6:G18,"เทศบาลตำบลบ้านม่วง")</f>
        <v>0</v>
      </c>
    </row>
    <row r="23" spans="1:12" x14ac:dyDescent="0.35">
      <c r="E23" s="281" t="s">
        <v>92</v>
      </c>
      <c r="F23" s="283">
        <f>SUMIFS(F6:F18,G6:G18,"เงินบำรุง")+SUMIFS(F6:F18,G6:G18,"เงินบำรุงรพ.")+SUMIFS(F6:F18,G6:G18,"เงินบำรุง รพ.")</f>
        <v>0</v>
      </c>
      <c r="G23" s="283">
        <f>COUNTIF(G6:G18,"เงินบำรุง")+COUNTIF(G6:G18,"เงินบำรุงรพ.")+COUNTIF(G6:G18,"เงินบำรุง รพ.")</f>
        <v>1</v>
      </c>
    </row>
    <row r="24" spans="1:12" x14ac:dyDescent="0.35">
      <c r="E24" s="285" t="s">
        <v>39</v>
      </c>
      <c r="F24" s="286">
        <f>SUM(F22:F23)</f>
        <v>0</v>
      </c>
      <c r="G24" s="286">
        <f>SUM(G22:G23)</f>
        <v>1</v>
      </c>
    </row>
  </sheetData>
  <mergeCells count="3">
    <mergeCell ref="A1:H1"/>
    <mergeCell ref="A2:H2"/>
    <mergeCell ref="A19:L19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36" orientation="landscape" useFirstPageNumber="1" r:id="rId1"/>
  <headerFooter>
    <oddHeader>&amp;R&amp;"TH SarabunPSK,ธรรมดา"&amp;16&amp;P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4"/>
  <sheetViews>
    <sheetView view="pageLayout" topLeftCell="A7" zoomScale="90" zoomScaleNormal="90" zoomScalePageLayoutView="90" workbookViewId="0">
      <selection sqref="A1:L29"/>
    </sheetView>
  </sheetViews>
  <sheetFormatPr defaultColWidth="9" defaultRowHeight="21" x14ac:dyDescent="0.35"/>
  <cols>
    <col min="1" max="1" width="5.75" style="1" customWidth="1"/>
    <col min="2" max="2" width="23" style="1" customWidth="1"/>
    <col min="3" max="3" width="25.75" style="1" customWidth="1"/>
    <col min="4" max="4" width="15.625" style="1" customWidth="1"/>
    <col min="5" max="5" width="14" style="1" customWidth="1"/>
    <col min="6" max="6" width="12.75" style="1" customWidth="1"/>
    <col min="7" max="7" width="12.625" style="1" customWidth="1"/>
    <col min="8" max="8" width="13.75" style="1" customWidth="1"/>
    <col min="9" max="12" width="2.5" style="1" customWidth="1"/>
    <col min="13" max="16384" width="9" style="1"/>
  </cols>
  <sheetData>
    <row r="1" spans="1:12" x14ac:dyDescent="0.35">
      <c r="A1" s="443" t="s">
        <v>163</v>
      </c>
      <c r="B1" s="455"/>
      <c r="C1" s="455"/>
      <c r="D1" s="455"/>
      <c r="E1" s="455"/>
      <c r="F1" s="455"/>
      <c r="G1" s="455"/>
      <c r="H1" s="455"/>
      <c r="I1" s="38"/>
      <c r="J1" s="38"/>
      <c r="K1" s="38"/>
      <c r="L1" s="38"/>
    </row>
    <row r="2" spans="1:12" x14ac:dyDescent="0.35">
      <c r="A2" s="443" t="s">
        <v>14</v>
      </c>
      <c r="B2" s="455"/>
      <c r="C2" s="455"/>
      <c r="D2" s="455"/>
      <c r="E2" s="455"/>
      <c r="F2" s="455"/>
      <c r="G2" s="455"/>
      <c r="H2" s="455"/>
      <c r="I2" s="38"/>
      <c r="J2" s="38"/>
      <c r="K2" s="38"/>
      <c r="L2" s="38"/>
    </row>
    <row r="3" spans="1:12" x14ac:dyDescent="0.35">
      <c r="A3" s="456" t="s">
        <v>581</v>
      </c>
      <c r="B3" s="456"/>
      <c r="C3" s="456"/>
      <c r="D3" s="456"/>
      <c r="E3" s="456"/>
      <c r="F3" s="456"/>
      <c r="G3" s="456"/>
      <c r="H3" s="456"/>
      <c r="I3" s="38"/>
      <c r="J3" s="38"/>
      <c r="K3" s="38"/>
      <c r="L3" s="38"/>
    </row>
    <row r="4" spans="1:12" x14ac:dyDescent="0.35">
      <c r="A4" s="38" t="s">
        <v>582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21" customHeight="1" x14ac:dyDescent="0.35">
      <c r="A5" s="365" t="s">
        <v>1</v>
      </c>
      <c r="B5" s="365" t="s">
        <v>2</v>
      </c>
      <c r="C5" s="365" t="s">
        <v>3</v>
      </c>
      <c r="D5" s="365" t="s">
        <v>4</v>
      </c>
      <c r="E5" s="365" t="s">
        <v>5</v>
      </c>
      <c r="F5" s="365" t="s">
        <v>6</v>
      </c>
      <c r="G5" s="365" t="s">
        <v>7</v>
      </c>
      <c r="H5" s="365" t="s">
        <v>8</v>
      </c>
      <c r="I5" s="397">
        <v>1</v>
      </c>
      <c r="J5" s="397">
        <v>2</v>
      </c>
      <c r="K5" s="397">
        <v>3</v>
      </c>
      <c r="L5" s="398">
        <v>4</v>
      </c>
    </row>
    <row r="6" spans="1:12" ht="49.15" customHeight="1" x14ac:dyDescent="0.35">
      <c r="A6" s="138">
        <v>1</v>
      </c>
      <c r="B6" s="185" t="s">
        <v>211</v>
      </c>
      <c r="C6" s="90" t="s">
        <v>213</v>
      </c>
      <c r="D6" s="138" t="s">
        <v>212</v>
      </c>
      <c r="E6" s="138" t="s">
        <v>157</v>
      </c>
      <c r="F6" s="216"/>
      <c r="G6" s="138" t="s">
        <v>92</v>
      </c>
      <c r="H6" s="217" t="s">
        <v>250</v>
      </c>
      <c r="I6" s="83" t="s">
        <v>542</v>
      </c>
      <c r="J6" s="39"/>
      <c r="K6" s="39"/>
      <c r="L6" s="86"/>
    </row>
    <row r="7" spans="1:12" x14ac:dyDescent="0.35">
      <c r="A7" s="138"/>
      <c r="B7" s="185"/>
      <c r="C7" s="90" t="s">
        <v>214</v>
      </c>
      <c r="D7" s="90"/>
      <c r="E7" s="138"/>
      <c r="F7" s="216"/>
      <c r="G7" s="138"/>
      <c r="H7" s="217"/>
      <c r="I7" s="39"/>
      <c r="J7" s="39"/>
      <c r="K7" s="39"/>
      <c r="L7" s="86"/>
    </row>
    <row r="8" spans="1:12" x14ac:dyDescent="0.35">
      <c r="A8" s="162"/>
      <c r="B8" s="196"/>
      <c r="C8" s="197"/>
      <c r="D8" s="197"/>
      <c r="E8" s="102"/>
      <c r="F8" s="198"/>
      <c r="G8" s="102"/>
      <c r="H8" s="197"/>
      <c r="I8" s="29"/>
      <c r="J8" s="29"/>
      <c r="K8" s="29"/>
      <c r="L8" s="344"/>
    </row>
    <row r="9" spans="1:12" x14ac:dyDescent="0.35">
      <c r="A9" s="22">
        <v>2</v>
      </c>
      <c r="B9" s="19" t="s">
        <v>215</v>
      </c>
      <c r="C9" s="38" t="s">
        <v>216</v>
      </c>
      <c r="D9" s="39" t="s">
        <v>205</v>
      </c>
      <c r="E9" s="161" t="s">
        <v>157</v>
      </c>
      <c r="F9" s="92"/>
      <c r="G9" s="47" t="s">
        <v>92</v>
      </c>
      <c r="H9" s="207" t="s">
        <v>251</v>
      </c>
      <c r="I9" s="24" t="s">
        <v>542</v>
      </c>
      <c r="J9" s="24"/>
      <c r="K9" s="24"/>
      <c r="L9" s="343"/>
    </row>
    <row r="10" spans="1:12" x14ac:dyDescent="0.35">
      <c r="A10" s="22"/>
      <c r="B10" s="19" t="s">
        <v>93</v>
      </c>
      <c r="C10" s="78" t="s">
        <v>94</v>
      </c>
      <c r="D10" s="39"/>
      <c r="E10" s="40"/>
      <c r="F10" s="39"/>
      <c r="G10" s="47"/>
      <c r="H10" s="19" t="s">
        <v>252</v>
      </c>
      <c r="I10" s="24"/>
      <c r="J10" s="24"/>
      <c r="K10" s="24"/>
      <c r="L10" s="343"/>
    </row>
    <row r="11" spans="1:12" x14ac:dyDescent="0.35">
      <c r="A11" s="14"/>
      <c r="B11" s="41"/>
      <c r="C11" s="192"/>
      <c r="D11" s="41"/>
      <c r="E11" s="42"/>
      <c r="F11" s="41"/>
      <c r="G11" s="110"/>
      <c r="H11" s="41"/>
      <c r="I11" s="29"/>
      <c r="J11" s="29"/>
      <c r="K11" s="29"/>
      <c r="L11" s="344"/>
    </row>
    <row r="12" spans="1:12" x14ac:dyDescent="0.35">
      <c r="A12" s="25">
        <v>3</v>
      </c>
      <c r="B12" s="18" t="s">
        <v>155</v>
      </c>
      <c r="C12" s="35" t="s">
        <v>217</v>
      </c>
      <c r="D12" s="39" t="s">
        <v>205</v>
      </c>
      <c r="E12" s="161" t="s">
        <v>157</v>
      </c>
      <c r="F12" s="106"/>
      <c r="G12" s="36" t="s">
        <v>92</v>
      </c>
      <c r="H12" s="207" t="s">
        <v>251</v>
      </c>
      <c r="I12" s="24" t="s">
        <v>542</v>
      </c>
      <c r="J12" s="25"/>
      <c r="K12" s="25"/>
      <c r="L12" s="342"/>
    </row>
    <row r="13" spans="1:12" x14ac:dyDescent="0.35">
      <c r="A13" s="6"/>
      <c r="B13" s="19" t="s">
        <v>154</v>
      </c>
      <c r="C13" s="38" t="s">
        <v>253</v>
      </c>
      <c r="D13" s="39"/>
      <c r="E13" s="40"/>
      <c r="F13" s="19"/>
      <c r="G13" s="38"/>
      <c r="H13" s="19" t="s">
        <v>252</v>
      </c>
      <c r="I13" s="24"/>
      <c r="J13" s="24"/>
      <c r="K13" s="24"/>
      <c r="L13" s="343"/>
    </row>
    <row r="14" spans="1:12" x14ac:dyDescent="0.35">
      <c r="A14" s="6"/>
      <c r="B14" s="19" t="s">
        <v>76</v>
      </c>
      <c r="C14" s="38" t="s">
        <v>76</v>
      </c>
      <c r="D14" s="19"/>
      <c r="E14" s="38"/>
      <c r="F14" s="19"/>
      <c r="G14" s="38"/>
      <c r="H14" s="39"/>
      <c r="I14" s="24"/>
      <c r="J14" s="24"/>
      <c r="K14" s="24"/>
      <c r="L14" s="343"/>
    </row>
    <row r="15" spans="1:12" x14ac:dyDescent="0.35">
      <c r="A15" s="13"/>
      <c r="B15" s="41"/>
      <c r="C15" s="42"/>
      <c r="D15" s="41"/>
      <c r="E15" s="42"/>
      <c r="F15" s="41"/>
      <c r="G15" s="42"/>
      <c r="H15" s="43"/>
      <c r="I15" s="29"/>
      <c r="J15" s="29"/>
      <c r="K15" s="29"/>
      <c r="L15" s="344"/>
    </row>
    <row r="16" spans="1:12" x14ac:dyDescent="0.35">
      <c r="A16" s="25">
        <v>4</v>
      </c>
      <c r="B16" s="5" t="s">
        <v>290</v>
      </c>
      <c r="C16" s="5" t="s">
        <v>293</v>
      </c>
      <c r="D16" s="25" t="s">
        <v>301</v>
      </c>
      <c r="E16" s="25" t="s">
        <v>157</v>
      </c>
      <c r="F16" s="5"/>
      <c r="G16" s="36" t="s">
        <v>92</v>
      </c>
      <c r="H16" s="381" t="s">
        <v>304</v>
      </c>
      <c r="I16" s="24" t="s">
        <v>542</v>
      </c>
      <c r="J16" s="24"/>
      <c r="K16" s="24"/>
      <c r="L16" s="343"/>
    </row>
    <row r="17" spans="1:12" x14ac:dyDescent="0.35">
      <c r="A17" s="24"/>
      <c r="B17" s="6" t="s">
        <v>291</v>
      </c>
      <c r="C17" s="6" t="s">
        <v>300</v>
      </c>
      <c r="D17" s="24" t="s">
        <v>302</v>
      </c>
      <c r="E17" s="6"/>
      <c r="F17" s="6"/>
      <c r="G17" s="6"/>
      <c r="H17" s="6"/>
      <c r="I17" s="24"/>
      <c r="J17" s="24"/>
      <c r="K17" s="24"/>
      <c r="L17" s="343"/>
    </row>
    <row r="18" spans="1:12" x14ac:dyDescent="0.35">
      <c r="A18" s="24"/>
      <c r="B18" s="6"/>
      <c r="C18" s="6" t="s">
        <v>294</v>
      </c>
      <c r="D18" s="24" t="s">
        <v>303</v>
      </c>
      <c r="E18" s="6"/>
      <c r="F18" s="6"/>
      <c r="G18" s="6"/>
      <c r="H18" s="6"/>
      <c r="I18" s="24"/>
      <c r="J18" s="24"/>
      <c r="K18" s="24"/>
      <c r="L18" s="343"/>
    </row>
    <row r="19" spans="1:12" x14ac:dyDescent="0.35">
      <c r="A19" s="24"/>
      <c r="B19" s="6"/>
      <c r="C19" s="6" t="s">
        <v>295</v>
      </c>
      <c r="D19" s="6"/>
      <c r="E19" s="6"/>
      <c r="F19" s="6"/>
      <c r="G19" s="6"/>
      <c r="H19" s="6"/>
      <c r="I19" s="24"/>
      <c r="J19" s="24"/>
      <c r="K19" s="24"/>
      <c r="L19" s="343"/>
    </row>
    <row r="20" spans="1:12" x14ac:dyDescent="0.35">
      <c r="A20" s="6"/>
      <c r="B20" s="6"/>
      <c r="C20" s="6" t="s">
        <v>296</v>
      </c>
      <c r="D20" s="6"/>
      <c r="E20" s="164"/>
      <c r="F20" s="165"/>
      <c r="G20" s="166"/>
      <c r="H20" s="6"/>
      <c r="I20" s="24"/>
      <c r="J20" s="24"/>
      <c r="K20" s="24"/>
      <c r="L20" s="343"/>
    </row>
    <row r="21" spans="1:12" x14ac:dyDescent="0.35">
      <c r="A21" s="6"/>
      <c r="B21" s="6"/>
      <c r="C21" s="6" t="s">
        <v>297</v>
      </c>
      <c r="D21" s="6"/>
      <c r="E21" s="167"/>
      <c r="F21" s="168"/>
      <c r="G21" s="169"/>
      <c r="H21" s="6"/>
      <c r="I21" s="24"/>
      <c r="J21" s="24"/>
      <c r="K21" s="24"/>
      <c r="L21" s="343"/>
    </row>
    <row r="22" spans="1:12" x14ac:dyDescent="0.35">
      <c r="A22" s="6"/>
      <c r="B22" s="6"/>
      <c r="C22" s="6" t="s">
        <v>298</v>
      </c>
      <c r="D22" s="6"/>
      <c r="E22" s="167"/>
      <c r="F22" s="169"/>
      <c r="G22" s="169"/>
      <c r="H22" s="6"/>
      <c r="I22" s="24"/>
      <c r="J22" s="24"/>
      <c r="K22" s="24"/>
      <c r="L22" s="343"/>
    </row>
    <row r="23" spans="1:12" x14ac:dyDescent="0.35">
      <c r="A23" s="6"/>
      <c r="B23" s="6"/>
      <c r="C23" s="6" t="s">
        <v>299</v>
      </c>
      <c r="D23" s="6"/>
      <c r="E23" s="170"/>
      <c r="F23" s="171"/>
      <c r="G23" s="171"/>
      <c r="H23" s="6"/>
      <c r="I23" s="24"/>
      <c r="J23" s="24"/>
      <c r="K23" s="24"/>
      <c r="L23" s="343"/>
    </row>
    <row r="24" spans="1:12" ht="40.5" customHeight="1" x14ac:dyDescent="0.35">
      <c r="A24" s="13"/>
      <c r="B24" s="13"/>
      <c r="C24" s="13"/>
      <c r="D24" s="13"/>
      <c r="E24" s="13"/>
      <c r="F24" s="13"/>
      <c r="G24" s="13"/>
      <c r="H24" s="13"/>
      <c r="I24" s="29"/>
      <c r="J24" s="29"/>
      <c r="K24" s="29"/>
      <c r="L24" s="343"/>
    </row>
    <row r="25" spans="1:12" x14ac:dyDescent="0.35">
      <c r="A25" s="37">
        <v>5</v>
      </c>
      <c r="B25" s="18" t="s">
        <v>380</v>
      </c>
      <c r="C25" s="18" t="s">
        <v>344</v>
      </c>
      <c r="D25" s="37" t="s">
        <v>345</v>
      </c>
      <c r="E25" s="37" t="s">
        <v>157</v>
      </c>
      <c r="F25" s="18"/>
      <c r="G25" s="37" t="s">
        <v>92</v>
      </c>
      <c r="H25" s="37" t="s">
        <v>150</v>
      </c>
      <c r="I25" s="39" t="s">
        <v>542</v>
      </c>
      <c r="J25" s="39" t="s">
        <v>542</v>
      </c>
      <c r="K25" s="37" t="s">
        <v>542</v>
      </c>
      <c r="L25" s="37" t="s">
        <v>542</v>
      </c>
    </row>
    <row r="26" spans="1:12" x14ac:dyDescent="0.35">
      <c r="A26" s="39"/>
      <c r="B26" s="19" t="s">
        <v>156</v>
      </c>
      <c r="C26" s="19"/>
      <c r="D26" s="39"/>
      <c r="E26" s="39"/>
      <c r="F26" s="19"/>
      <c r="G26" s="39"/>
      <c r="H26" s="39" t="s">
        <v>346</v>
      </c>
      <c r="I26" s="39"/>
      <c r="J26" s="39"/>
      <c r="K26" s="39"/>
      <c r="L26" s="86"/>
    </row>
    <row r="27" spans="1:12" x14ac:dyDescent="0.35">
      <c r="A27" s="41"/>
      <c r="B27" s="41"/>
      <c r="C27" s="41"/>
      <c r="D27" s="41"/>
      <c r="E27" s="41"/>
      <c r="F27" s="41"/>
      <c r="G27" s="41"/>
      <c r="H27" s="41"/>
      <c r="I27" s="43"/>
      <c r="J27" s="43"/>
      <c r="K27" s="43"/>
      <c r="L27" s="405"/>
    </row>
    <row r="28" spans="1:12" x14ac:dyDescent="0.35">
      <c r="B28" s="266"/>
      <c r="C28" s="266"/>
      <c r="D28" s="266"/>
      <c r="E28" s="266"/>
      <c r="F28" s="266"/>
      <c r="G28" s="266"/>
      <c r="H28" s="266"/>
    </row>
    <row r="29" spans="1:12" x14ac:dyDescent="0.35">
      <c r="A29" s="444" t="s">
        <v>544</v>
      </c>
      <c r="B29" s="444"/>
      <c r="C29" s="444"/>
      <c r="D29" s="444"/>
      <c r="E29" s="444"/>
      <c r="F29" s="444"/>
      <c r="G29" s="444"/>
      <c r="H29" s="444"/>
      <c r="I29" s="444"/>
      <c r="J29" s="444"/>
      <c r="K29" s="444"/>
      <c r="L29" s="444"/>
    </row>
    <row r="31" spans="1:12" x14ac:dyDescent="0.35">
      <c r="E31" s="279"/>
      <c r="F31" s="40" t="s">
        <v>128</v>
      </c>
      <c r="G31" s="280" t="s">
        <v>131</v>
      </c>
    </row>
    <row r="32" spans="1:12" x14ac:dyDescent="0.35">
      <c r="E32" s="281" t="s">
        <v>132</v>
      </c>
      <c r="F32" s="282">
        <f>SUMIFS(F17:F30,G17:G30,"อปท.")+SUMIFS(F17:F30,G17:G30,"อปท./เทศบาล")+SUMIFS(F17:F30,G17:G30,"อปท./อบต.ม่วง")+SUMIFS(F17:F30,G17:G30,"เทศบาล")+SUMIFS(F17:F30,G17:G30,"อบต.ม่วง")+SUMIFS(F17:F30,G17:G30,"แหล่งกองทุนสุขภาพทุก อปท.")+SUMIFS(F17:F30,G17:G30,"เทศบาลตำบลบ้านม่วง")</f>
        <v>0</v>
      </c>
      <c r="G32" s="283">
        <f>COUNTIF(G17:G30,"อปท.")+COUNTIF(G17:G30,"อปท./เทศบาล")+COUNTIF(G17:G30,"อปท./อบต.ม่วง")+COUNTIF(G17:G30,"เทศบาล")+COUNTIF(G17:G30,"อบต.ม่วง")+COUNTIF(G17:G30,"แหล่งกองทุนสุขภาพทุก อปท.")+COUNTIF(G17:G30,"เทศบาลตำบลบ้านม่วง")</f>
        <v>0</v>
      </c>
    </row>
    <row r="33" spans="5:7" x14ac:dyDescent="0.35">
      <c r="E33" s="281" t="s">
        <v>92</v>
      </c>
      <c r="F33" s="283">
        <f>SUMIFS(F17:F30,G17:G30,"เงินบำรุง")+SUMIFS(F17:F30,G17:G30,"เงินบำรุงรพ.")+SUMIFS(F17:F30,G17:G30,"เงินบำรุง รพ.")</f>
        <v>0</v>
      </c>
      <c r="G33" s="283">
        <v>5</v>
      </c>
    </row>
    <row r="34" spans="5:7" x14ac:dyDescent="0.35">
      <c r="E34" s="285" t="s">
        <v>39</v>
      </c>
      <c r="F34" s="286">
        <f>SUM(F32:F33)</f>
        <v>0</v>
      </c>
      <c r="G34" s="286">
        <f>SUM(G32:G33)</f>
        <v>5</v>
      </c>
    </row>
  </sheetData>
  <mergeCells count="4">
    <mergeCell ref="A29:L29"/>
    <mergeCell ref="A1:H1"/>
    <mergeCell ref="A2:H2"/>
    <mergeCell ref="A3:H3"/>
  </mergeCells>
  <printOptions horizontalCentered="1"/>
  <pageMargins left="0.39370078740157483" right="0.15748031496062992" top="0.47244094488188981" bottom="0.15748031496062992" header="0.15748031496062992" footer="0.15748031496062992"/>
  <pageSetup paperSize="9" firstPageNumber="37" orientation="landscape" useFirstPageNumber="1" r:id="rId1"/>
  <headerFooter>
    <oddHeader>&amp;R&amp;"TH SarabunPSK,ธรรมดา"&amp;16&amp;P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2"/>
  <sheetViews>
    <sheetView view="pageLayout" zoomScale="90" zoomScaleNormal="80" zoomScalePageLayoutView="90" workbookViewId="0">
      <selection sqref="A1:L17"/>
    </sheetView>
  </sheetViews>
  <sheetFormatPr defaultColWidth="9" defaultRowHeight="21" x14ac:dyDescent="0.35"/>
  <cols>
    <col min="1" max="1" width="5.625" style="1" customWidth="1"/>
    <col min="2" max="2" width="15.5" style="1" customWidth="1"/>
    <col min="3" max="3" width="27" style="1" customWidth="1"/>
    <col min="4" max="4" width="16" style="1" customWidth="1"/>
    <col min="5" max="5" width="13.375" style="1" customWidth="1"/>
    <col min="6" max="6" width="12.875" style="1" customWidth="1"/>
    <col min="7" max="7" width="13" style="1" customWidth="1"/>
    <col min="8" max="8" width="19.875" style="1" customWidth="1"/>
    <col min="9" max="12" width="2.5" style="1" customWidth="1"/>
    <col min="13" max="16384" width="9" style="1"/>
  </cols>
  <sheetData>
    <row r="1" spans="1:12" x14ac:dyDescent="0.35">
      <c r="A1" s="446" t="s">
        <v>163</v>
      </c>
      <c r="B1" s="453"/>
      <c r="C1" s="453"/>
      <c r="D1" s="453"/>
      <c r="E1" s="453"/>
      <c r="F1" s="453"/>
      <c r="G1" s="453"/>
      <c r="H1" s="453"/>
    </row>
    <row r="2" spans="1:12" x14ac:dyDescent="0.35">
      <c r="A2" s="446" t="s">
        <v>14</v>
      </c>
      <c r="B2" s="453"/>
      <c r="C2" s="453"/>
      <c r="D2" s="453"/>
      <c r="E2" s="453"/>
      <c r="F2" s="453"/>
      <c r="G2" s="453"/>
      <c r="H2" s="453"/>
    </row>
    <row r="3" spans="1:12" x14ac:dyDescent="0.35">
      <c r="A3" s="450" t="s">
        <v>120</v>
      </c>
      <c r="B3" s="450"/>
      <c r="C3" s="450"/>
      <c r="D3" s="450"/>
      <c r="E3" s="450"/>
      <c r="F3" s="450"/>
      <c r="G3" s="450"/>
      <c r="H3" s="450"/>
    </row>
    <row r="4" spans="1:12" x14ac:dyDescent="0.35">
      <c r="A4" s="1" t="s">
        <v>177</v>
      </c>
    </row>
    <row r="5" spans="1:12" ht="21" customHeight="1" x14ac:dyDescent="0.35">
      <c r="A5" s="366" t="s">
        <v>1</v>
      </c>
      <c r="B5" s="367" t="s">
        <v>2</v>
      </c>
      <c r="C5" s="367" t="s">
        <v>3</v>
      </c>
      <c r="D5" s="367" t="s">
        <v>4</v>
      </c>
      <c r="E5" s="367" t="s">
        <v>5</v>
      </c>
      <c r="F5" s="367" t="s">
        <v>6</v>
      </c>
      <c r="G5" s="367" t="s">
        <v>7</v>
      </c>
      <c r="H5" s="367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ht="22.15" customHeight="1" x14ac:dyDescent="0.35">
      <c r="A6" s="199">
        <v>1</v>
      </c>
      <c r="B6" s="185" t="s">
        <v>180</v>
      </c>
      <c r="C6" s="90" t="s">
        <v>285</v>
      </c>
      <c r="D6" s="138" t="s">
        <v>287</v>
      </c>
      <c r="E6" s="138" t="s">
        <v>237</v>
      </c>
      <c r="F6" s="242"/>
      <c r="G6" s="138" t="s">
        <v>92</v>
      </c>
      <c r="H6" s="277" t="s">
        <v>233</v>
      </c>
      <c r="I6" s="24" t="s">
        <v>542</v>
      </c>
      <c r="J6" s="24"/>
      <c r="K6" s="24" t="s">
        <v>542</v>
      </c>
      <c r="L6" s="343"/>
    </row>
    <row r="7" spans="1:12" x14ac:dyDescent="0.35">
      <c r="A7" s="6"/>
      <c r="B7" s="6" t="s">
        <v>247</v>
      </c>
      <c r="C7" s="6" t="s">
        <v>238</v>
      </c>
      <c r="D7" s="6"/>
      <c r="E7" s="6"/>
      <c r="F7" s="6"/>
      <c r="G7" s="24" t="s">
        <v>13</v>
      </c>
      <c r="H7" s="267" t="s">
        <v>235</v>
      </c>
      <c r="I7" s="24"/>
      <c r="J7" s="24"/>
      <c r="K7" s="24"/>
      <c r="L7" s="343"/>
    </row>
    <row r="8" spans="1:12" x14ac:dyDescent="0.35">
      <c r="A8" s="6"/>
      <c r="B8" s="6" t="s">
        <v>248</v>
      </c>
      <c r="C8" s="6" t="s">
        <v>239</v>
      </c>
      <c r="D8" s="6"/>
      <c r="E8" s="164"/>
      <c r="F8" s="165"/>
      <c r="G8" s="166"/>
      <c r="H8" s="267" t="s">
        <v>234</v>
      </c>
      <c r="I8" s="24"/>
      <c r="J8" s="24"/>
      <c r="K8" s="24"/>
      <c r="L8" s="343"/>
    </row>
    <row r="9" spans="1:12" x14ac:dyDescent="0.35">
      <c r="A9" s="6"/>
      <c r="B9" s="6"/>
      <c r="C9" s="6" t="s">
        <v>240</v>
      </c>
      <c r="D9" s="6"/>
      <c r="E9" s="167"/>
      <c r="F9" s="168"/>
      <c r="G9" s="169"/>
      <c r="H9" s="201" t="s">
        <v>236</v>
      </c>
      <c r="I9" s="24"/>
      <c r="J9" s="24"/>
      <c r="K9" s="24"/>
      <c r="L9" s="343"/>
    </row>
    <row r="10" spans="1:12" x14ac:dyDescent="0.35">
      <c r="A10" s="6"/>
      <c r="B10" s="6"/>
      <c r="C10" s="6" t="s">
        <v>414</v>
      </c>
      <c r="D10" s="24" t="s">
        <v>418</v>
      </c>
      <c r="E10" s="138" t="s">
        <v>237</v>
      </c>
      <c r="F10" s="6"/>
      <c r="G10" s="24" t="s">
        <v>92</v>
      </c>
      <c r="H10" s="201"/>
      <c r="I10" s="24"/>
      <c r="J10" s="24"/>
      <c r="K10" s="24"/>
      <c r="L10" s="343"/>
    </row>
    <row r="11" spans="1:12" x14ac:dyDescent="0.35">
      <c r="A11" s="6"/>
      <c r="B11" s="6"/>
      <c r="C11" s="6" t="s">
        <v>415</v>
      </c>
      <c r="D11" s="24" t="s">
        <v>419</v>
      </c>
      <c r="E11" s="167"/>
      <c r="F11" s="169"/>
      <c r="G11" s="169"/>
      <c r="H11" s="24"/>
      <c r="I11" s="24"/>
      <c r="J11" s="24"/>
      <c r="K11" s="24"/>
      <c r="L11" s="343"/>
    </row>
    <row r="12" spans="1:12" x14ac:dyDescent="0.35">
      <c r="A12" s="6"/>
      <c r="B12" s="6"/>
      <c r="C12" s="6" t="s">
        <v>413</v>
      </c>
      <c r="D12" s="24" t="s">
        <v>420</v>
      </c>
      <c r="E12" s="170"/>
      <c r="F12" s="171"/>
      <c r="G12" s="171"/>
      <c r="H12" s="24"/>
      <c r="I12" s="24"/>
      <c r="J12" s="24"/>
      <c r="K12" s="24"/>
      <c r="L12" s="343"/>
    </row>
    <row r="13" spans="1:12" x14ac:dyDescent="0.35">
      <c r="A13" s="6"/>
      <c r="B13" s="6"/>
      <c r="C13" s="6" t="s">
        <v>416</v>
      </c>
      <c r="D13" s="6"/>
      <c r="E13" s="6"/>
      <c r="F13" s="6"/>
      <c r="G13" s="6"/>
      <c r="H13" s="24"/>
      <c r="I13" s="24"/>
      <c r="J13" s="24"/>
      <c r="K13" s="24"/>
      <c r="L13" s="343"/>
    </row>
    <row r="14" spans="1:12" x14ac:dyDescent="0.35">
      <c r="A14" s="6"/>
      <c r="B14" s="6"/>
      <c r="C14" s="6" t="s">
        <v>417</v>
      </c>
      <c r="D14" s="24" t="s">
        <v>288</v>
      </c>
      <c r="E14" s="138" t="s">
        <v>237</v>
      </c>
      <c r="F14" s="6"/>
      <c r="G14" s="24" t="s">
        <v>92</v>
      </c>
      <c r="H14" s="24" t="s">
        <v>286</v>
      </c>
      <c r="I14" s="24"/>
      <c r="J14" s="24"/>
      <c r="K14" s="24"/>
      <c r="L14" s="343"/>
    </row>
    <row r="15" spans="1:12" x14ac:dyDescent="0.35">
      <c r="A15" s="13"/>
      <c r="B15" s="13"/>
      <c r="C15" s="13"/>
      <c r="D15" s="29" t="s">
        <v>289</v>
      </c>
      <c r="E15" s="13"/>
      <c r="F15" s="13"/>
      <c r="G15" s="13"/>
      <c r="H15" s="13"/>
      <c r="I15" s="29"/>
      <c r="J15" s="29"/>
      <c r="K15" s="29"/>
      <c r="L15" s="344"/>
    </row>
    <row r="16" spans="1:12" s="63" customFormat="1" x14ac:dyDescent="0.35">
      <c r="A16" s="1"/>
      <c r="B16" s="1"/>
      <c r="C16" s="1"/>
      <c r="D16" s="1"/>
      <c r="E16" s="1"/>
      <c r="F16" s="1"/>
      <c r="G16" s="1"/>
      <c r="H16" s="1"/>
    </row>
    <row r="17" spans="1:12" x14ac:dyDescent="0.35">
      <c r="A17" s="444" t="s">
        <v>544</v>
      </c>
      <c r="B17" s="444"/>
      <c r="C17" s="444"/>
      <c r="D17" s="444"/>
      <c r="E17" s="444"/>
      <c r="F17" s="444"/>
      <c r="G17" s="444"/>
      <c r="H17" s="444"/>
      <c r="I17" s="444"/>
      <c r="J17" s="444"/>
      <c r="K17" s="444"/>
      <c r="L17" s="444"/>
    </row>
    <row r="18" spans="1:12" x14ac:dyDescent="0.35">
      <c r="A18" s="380"/>
      <c r="B18" s="380"/>
      <c r="C18" s="380"/>
      <c r="D18" s="380"/>
      <c r="E18" s="380"/>
      <c r="F18" s="380"/>
      <c r="G18" s="380"/>
      <c r="H18" s="380"/>
      <c r="I18" s="380"/>
      <c r="J18" s="380"/>
      <c r="K18" s="380"/>
      <c r="L18" s="380"/>
    </row>
    <row r="19" spans="1:12" x14ac:dyDescent="0.35">
      <c r="E19" s="279"/>
      <c r="F19" s="40" t="s">
        <v>128</v>
      </c>
      <c r="G19" s="280" t="s">
        <v>131</v>
      </c>
    </row>
    <row r="20" spans="1:12" x14ac:dyDescent="0.35">
      <c r="E20" s="281" t="s">
        <v>132</v>
      </c>
      <c r="F20" s="282">
        <f>SUMIFS(F3:F17,G3:G17,"อปท.")+SUMIFS(F3:F17,G3:G17,"อปท./เทศบาล")+SUMIFS(F3:F17,G3:G17,"อปท./อบต.ม่วง")+SUMIFS(F3:F17,G3:G17,"เทศบาล")+SUMIFS(F3:F17,G3:G17,"อบต.ม่วง")+SUMIFS(F3:F17,G3:G17,"แหล่งกองทุนสุขภาพทุก อปท.")+SUMIFS(F3:F17,G3:G17,"เทศบาลตำบลบ้านม่วง")</f>
        <v>0</v>
      </c>
      <c r="G20" s="283">
        <v>0</v>
      </c>
    </row>
    <row r="21" spans="1:12" x14ac:dyDescent="0.35">
      <c r="E21" s="281" t="s">
        <v>92</v>
      </c>
      <c r="F21" s="283">
        <f>SUMIFS(F3:F17,G3:G17,"เงินบำรุง")+SUMIFS(F3:F17,G3:G17,"เงินบำรุงรพ.")+SUMIFS(F3:F17,G3:G17,"เงินบำรุง รพ.")</f>
        <v>0</v>
      </c>
      <c r="G21" s="283">
        <v>1</v>
      </c>
    </row>
    <row r="22" spans="1:12" x14ac:dyDescent="0.35">
      <c r="E22" s="285" t="s">
        <v>39</v>
      </c>
      <c r="F22" s="286">
        <f>SUM(F20:F21)</f>
        <v>0</v>
      </c>
      <c r="G22" s="286">
        <f>SUM(G20:G21)</f>
        <v>1</v>
      </c>
    </row>
  </sheetData>
  <mergeCells count="4">
    <mergeCell ref="A17:L17"/>
    <mergeCell ref="A1:H1"/>
    <mergeCell ref="A2:H2"/>
    <mergeCell ref="A3:H3"/>
  </mergeCells>
  <printOptions horizontalCentered="1"/>
  <pageMargins left="0.39370078740157483" right="0.15748031496062992" top="0.43307086614173229" bottom="0.15748031496062992" header="0.15748031496062992" footer="0.15748031496062992"/>
  <pageSetup paperSize="9" firstPageNumber="39" orientation="landscape" useFirstPageNumber="1" r:id="rId1"/>
  <headerFooter>
    <oddHeader>&amp;R&amp;"TH SarabunPSK,ธรรมดา"&amp;16&amp;P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9"/>
  <sheetViews>
    <sheetView view="pageLayout" zoomScale="90" zoomScaleNormal="86" zoomScalePageLayoutView="90" workbookViewId="0">
      <selection sqref="A1:L54"/>
    </sheetView>
  </sheetViews>
  <sheetFormatPr defaultColWidth="9" defaultRowHeight="21" x14ac:dyDescent="0.35"/>
  <cols>
    <col min="1" max="1" width="5.625" style="1" customWidth="1"/>
    <col min="2" max="2" width="26.625" style="31" customWidth="1"/>
    <col min="3" max="3" width="27.125" style="31" customWidth="1"/>
    <col min="4" max="4" width="13.375" style="31" customWidth="1"/>
    <col min="5" max="5" width="14.125" style="31" customWidth="1"/>
    <col min="6" max="6" width="11.875" style="31" customWidth="1"/>
    <col min="7" max="7" width="11.625" style="31" customWidth="1"/>
    <col min="8" max="8" width="13" style="31" customWidth="1"/>
    <col min="9" max="12" width="2.5" style="31" customWidth="1"/>
    <col min="13" max="16384" width="9" style="31"/>
  </cols>
  <sheetData>
    <row r="1" spans="1:12" x14ac:dyDescent="0.35">
      <c r="A1" s="446" t="s">
        <v>163</v>
      </c>
      <c r="B1" s="453"/>
      <c r="C1" s="453"/>
      <c r="D1" s="453"/>
      <c r="E1" s="453"/>
      <c r="F1" s="453"/>
      <c r="G1" s="453"/>
      <c r="H1" s="453"/>
    </row>
    <row r="2" spans="1:12" x14ac:dyDescent="0.35">
      <c r="A2" s="446" t="s">
        <v>123</v>
      </c>
      <c r="B2" s="453"/>
      <c r="C2" s="453"/>
      <c r="D2" s="453"/>
      <c r="E2" s="453"/>
      <c r="F2" s="453"/>
      <c r="G2" s="453"/>
      <c r="H2" s="453"/>
    </row>
    <row r="3" spans="1:12" x14ac:dyDescent="0.35">
      <c r="A3" s="1" t="s">
        <v>43</v>
      </c>
      <c r="B3" s="1"/>
      <c r="C3" s="1"/>
      <c r="D3" s="1"/>
      <c r="E3" s="1"/>
      <c r="F3" s="7"/>
      <c r="G3" s="7"/>
      <c r="H3" s="1"/>
    </row>
    <row r="4" spans="1:12" x14ac:dyDescent="0.35">
      <c r="A4" s="1" t="s">
        <v>178</v>
      </c>
      <c r="B4" s="1"/>
      <c r="C4" s="1"/>
      <c r="D4" s="1"/>
      <c r="E4" s="1"/>
      <c r="F4" s="7"/>
      <c r="G4" s="7"/>
      <c r="H4" s="1"/>
    </row>
    <row r="5" spans="1:12" s="1" customFormat="1" ht="21" customHeight="1" x14ac:dyDescent="0.35">
      <c r="A5" s="366" t="s">
        <v>1</v>
      </c>
      <c r="B5" s="367" t="s">
        <v>2</v>
      </c>
      <c r="C5" s="367" t="s">
        <v>3</v>
      </c>
      <c r="D5" s="367" t="s">
        <v>4</v>
      </c>
      <c r="E5" s="367" t="s">
        <v>5</v>
      </c>
      <c r="F5" s="367" t="s">
        <v>6</v>
      </c>
      <c r="G5" s="367" t="s">
        <v>7</v>
      </c>
      <c r="H5" s="367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s="1" customFormat="1" x14ac:dyDescent="0.35">
      <c r="A6" s="101">
        <v>1</v>
      </c>
      <c r="B6" s="86" t="s">
        <v>97</v>
      </c>
      <c r="C6" s="313" t="s">
        <v>547</v>
      </c>
      <c r="D6" s="87" t="s">
        <v>121</v>
      </c>
      <c r="E6" s="93" t="s">
        <v>187</v>
      </c>
      <c r="F6" s="88">
        <v>10000</v>
      </c>
      <c r="G6" s="47" t="s">
        <v>13</v>
      </c>
      <c r="H6" s="39" t="s">
        <v>495</v>
      </c>
      <c r="I6" s="24" t="s">
        <v>542</v>
      </c>
      <c r="J6" s="24"/>
      <c r="K6" s="24" t="s">
        <v>542</v>
      </c>
      <c r="L6" s="24" t="s">
        <v>542</v>
      </c>
    </row>
    <row r="7" spans="1:12" s="1" customFormat="1" x14ac:dyDescent="0.35">
      <c r="A7" s="101"/>
      <c r="B7" s="86" t="s">
        <v>98</v>
      </c>
      <c r="C7" s="313" t="s">
        <v>548</v>
      </c>
      <c r="D7" s="87"/>
      <c r="E7" s="383"/>
      <c r="F7" s="88"/>
      <c r="G7" s="47"/>
      <c r="H7" s="382" t="s">
        <v>494</v>
      </c>
      <c r="I7" s="24"/>
      <c r="J7" s="24"/>
      <c r="K7" s="24"/>
      <c r="L7" s="384"/>
    </row>
    <row r="8" spans="1:12" s="1" customFormat="1" x14ac:dyDescent="0.35">
      <c r="A8" s="101"/>
      <c r="B8" s="73" t="s">
        <v>99</v>
      </c>
      <c r="C8" s="19" t="s">
        <v>100</v>
      </c>
      <c r="D8" s="87" t="s">
        <v>186</v>
      </c>
      <c r="E8" s="40"/>
      <c r="F8" s="88"/>
      <c r="G8" s="88"/>
      <c r="H8" s="382"/>
      <c r="I8" s="24"/>
      <c r="J8" s="24"/>
      <c r="K8" s="24"/>
      <c r="L8" s="343"/>
    </row>
    <row r="9" spans="1:12" s="1" customFormat="1" x14ac:dyDescent="0.35">
      <c r="A9" s="101"/>
      <c r="B9" s="89" t="s">
        <v>164</v>
      </c>
      <c r="C9" s="19" t="s">
        <v>101</v>
      </c>
      <c r="D9" s="87"/>
      <c r="E9" s="40"/>
      <c r="F9" s="88"/>
      <c r="G9" s="88"/>
      <c r="H9" s="39"/>
      <c r="I9" s="24"/>
      <c r="J9" s="24"/>
      <c r="K9" s="24"/>
      <c r="L9" s="343"/>
    </row>
    <row r="10" spans="1:12" s="1" customFormat="1" x14ac:dyDescent="0.35">
      <c r="A10" s="101"/>
      <c r="C10" s="19" t="s">
        <v>102</v>
      </c>
      <c r="D10" s="87"/>
      <c r="E10" s="40"/>
      <c r="F10" s="88"/>
      <c r="G10" s="47"/>
      <c r="H10" s="39"/>
      <c r="I10" s="24"/>
      <c r="J10" s="24"/>
      <c r="K10" s="24"/>
      <c r="L10" s="343"/>
    </row>
    <row r="11" spans="1:12" s="1" customFormat="1" x14ac:dyDescent="0.35">
      <c r="A11" s="101"/>
      <c r="B11" s="65"/>
      <c r="C11" s="19" t="s">
        <v>549</v>
      </c>
      <c r="D11" s="39"/>
      <c r="E11" s="40"/>
      <c r="F11" s="88"/>
      <c r="G11" s="47"/>
      <c r="H11" s="39"/>
      <c r="I11" s="24"/>
      <c r="J11" s="24"/>
      <c r="K11" s="24"/>
      <c r="L11" s="343"/>
    </row>
    <row r="12" spans="1:12" s="63" customFormat="1" x14ac:dyDescent="0.35">
      <c r="A12" s="101"/>
      <c r="B12" s="89"/>
      <c r="C12" s="72" t="s">
        <v>550</v>
      </c>
      <c r="D12" s="39"/>
      <c r="E12" s="95"/>
      <c r="F12" s="88"/>
      <c r="G12" s="47"/>
      <c r="H12" s="39"/>
      <c r="I12" s="144"/>
      <c r="J12" s="144"/>
      <c r="K12" s="144"/>
      <c r="L12" s="352"/>
    </row>
    <row r="13" spans="1:12" s="63" customFormat="1" x14ac:dyDescent="0.35">
      <c r="A13" s="39"/>
      <c r="B13" s="90"/>
      <c r="C13" s="72" t="s">
        <v>551</v>
      </c>
      <c r="D13" s="39"/>
      <c r="E13" s="91"/>
      <c r="F13" s="92"/>
      <c r="G13" s="39"/>
      <c r="H13" s="39"/>
      <c r="I13" s="144"/>
      <c r="J13" s="144"/>
      <c r="K13" s="144"/>
      <c r="L13" s="352"/>
    </row>
    <row r="14" spans="1:12" s="63" customFormat="1" x14ac:dyDescent="0.35">
      <c r="A14" s="39"/>
      <c r="B14" s="89"/>
      <c r="C14" s="72" t="s">
        <v>103</v>
      </c>
      <c r="D14" s="39"/>
      <c r="E14" s="99"/>
      <c r="F14" s="92"/>
      <c r="G14" s="39"/>
      <c r="H14" s="93"/>
      <c r="I14" s="144"/>
      <c r="J14" s="144"/>
      <c r="K14" s="144"/>
      <c r="L14" s="352"/>
    </row>
    <row r="15" spans="1:12" s="63" customFormat="1" x14ac:dyDescent="0.35">
      <c r="A15" s="39"/>
      <c r="B15" s="89"/>
      <c r="C15" s="72" t="s">
        <v>104</v>
      </c>
      <c r="D15" s="39"/>
      <c r="E15" s="40"/>
      <c r="F15" s="88"/>
      <c r="G15" s="47"/>
      <c r="H15" s="39"/>
      <c r="I15" s="144"/>
      <c r="J15" s="144"/>
      <c r="K15" s="144"/>
      <c r="L15" s="352"/>
    </row>
    <row r="16" spans="1:12" s="1" customFormat="1" x14ac:dyDescent="0.35">
      <c r="A16" s="39"/>
      <c r="B16" s="89"/>
      <c r="C16" s="19" t="s">
        <v>552</v>
      </c>
      <c r="D16" s="47"/>
      <c r="E16" s="47"/>
      <c r="F16" s="88"/>
      <c r="G16" s="47"/>
      <c r="H16" s="39"/>
      <c r="I16" s="24"/>
      <c r="J16" s="24"/>
      <c r="K16" s="24"/>
      <c r="L16" s="343"/>
    </row>
    <row r="17" spans="1:12" s="1" customFormat="1" x14ac:dyDescent="0.35">
      <c r="A17" s="39"/>
      <c r="B17" s="90"/>
      <c r="C17" s="19" t="s">
        <v>553</v>
      </c>
      <c r="D17" s="39"/>
      <c r="E17" s="39"/>
      <c r="F17" s="92"/>
      <c r="G17" s="39"/>
      <c r="H17" s="39"/>
      <c r="I17" s="24"/>
      <c r="J17" s="24"/>
      <c r="K17" s="24"/>
      <c r="L17" s="6"/>
    </row>
    <row r="18" spans="1:12" s="1" customFormat="1" x14ac:dyDescent="0.35">
      <c r="A18" s="43"/>
      <c r="B18" s="197"/>
      <c r="C18" s="41"/>
      <c r="D18" s="43"/>
      <c r="E18" s="43"/>
      <c r="F18" s="387"/>
      <c r="G18" s="43"/>
      <c r="H18" s="43"/>
      <c r="I18" s="29"/>
      <c r="J18" s="29"/>
      <c r="K18" s="29"/>
      <c r="L18" s="13"/>
    </row>
    <row r="19" spans="1:12" s="1" customFormat="1" x14ac:dyDescent="0.35">
      <c r="A19" s="101">
        <v>2</v>
      </c>
      <c r="B19" s="86" t="s">
        <v>105</v>
      </c>
      <c r="C19" s="38" t="s">
        <v>554</v>
      </c>
      <c r="D19" s="87" t="s">
        <v>122</v>
      </c>
      <c r="E19" s="40" t="s">
        <v>188</v>
      </c>
      <c r="F19" s="92">
        <v>20000</v>
      </c>
      <c r="G19" s="40" t="s">
        <v>13</v>
      </c>
      <c r="H19" s="39" t="s">
        <v>495</v>
      </c>
      <c r="I19" s="24" t="s">
        <v>542</v>
      </c>
      <c r="J19" s="24"/>
      <c r="K19" s="24" t="s">
        <v>542</v>
      </c>
      <c r="L19" s="24" t="s">
        <v>542</v>
      </c>
    </row>
    <row r="20" spans="1:12" s="1" customFormat="1" x14ac:dyDescent="0.35">
      <c r="A20" s="6"/>
      <c r="B20" s="86" t="s">
        <v>106</v>
      </c>
      <c r="C20" s="38" t="s">
        <v>555</v>
      </c>
      <c r="D20" s="87" t="s">
        <v>189</v>
      </c>
      <c r="E20" s="40"/>
      <c r="F20" s="94"/>
      <c r="G20" s="95"/>
      <c r="H20" s="382" t="s">
        <v>494</v>
      </c>
      <c r="I20" s="24"/>
      <c r="J20" s="24"/>
      <c r="K20" s="24"/>
      <c r="L20" s="343"/>
    </row>
    <row r="21" spans="1:12" s="1" customFormat="1" x14ac:dyDescent="0.35">
      <c r="A21" s="6"/>
      <c r="B21" s="73" t="s">
        <v>165</v>
      </c>
      <c r="C21" s="38" t="s">
        <v>557</v>
      </c>
      <c r="D21" s="87"/>
      <c r="E21" s="40"/>
      <c r="F21" s="94"/>
      <c r="G21" s="95"/>
      <c r="H21" s="39" t="s">
        <v>150</v>
      </c>
      <c r="I21" s="24"/>
      <c r="J21" s="24"/>
      <c r="K21" s="24"/>
      <c r="L21" s="343"/>
    </row>
    <row r="22" spans="1:12" s="1" customFormat="1" x14ac:dyDescent="0.35">
      <c r="A22" s="6"/>
      <c r="B22" s="73"/>
      <c r="C22" s="38" t="s">
        <v>556</v>
      </c>
      <c r="D22" s="87"/>
      <c r="E22" s="40"/>
      <c r="F22" s="94"/>
      <c r="G22" s="95"/>
      <c r="H22" s="39"/>
      <c r="I22" s="24"/>
      <c r="J22" s="24"/>
      <c r="K22" s="24"/>
      <c r="L22" s="343"/>
    </row>
    <row r="23" spans="1:12" s="1" customFormat="1" x14ac:dyDescent="0.35">
      <c r="A23" s="6"/>
      <c r="B23" s="73"/>
      <c r="C23" s="38" t="s">
        <v>558</v>
      </c>
      <c r="D23" s="87"/>
      <c r="E23" s="40"/>
      <c r="F23" s="94"/>
      <c r="G23" s="95"/>
      <c r="H23" s="39"/>
      <c r="I23" s="24"/>
      <c r="J23" s="24"/>
      <c r="K23" s="24"/>
      <c r="L23" s="343"/>
    </row>
    <row r="24" spans="1:12" s="1" customFormat="1" x14ac:dyDescent="0.35">
      <c r="A24" s="6"/>
      <c r="B24" s="100"/>
      <c r="C24" s="38" t="s">
        <v>559</v>
      </c>
      <c r="D24" s="39"/>
      <c r="E24" s="95"/>
      <c r="F24" s="91"/>
      <c r="G24" s="95"/>
      <c r="H24" s="91"/>
      <c r="I24" s="24"/>
      <c r="J24" s="24"/>
      <c r="K24" s="24"/>
      <c r="L24" s="343"/>
    </row>
    <row r="25" spans="1:12" s="1" customFormat="1" x14ac:dyDescent="0.35">
      <c r="A25" s="6"/>
      <c r="B25" s="100"/>
      <c r="C25" s="96" t="s">
        <v>560</v>
      </c>
      <c r="D25" s="39"/>
      <c r="E25" s="95"/>
      <c r="F25" s="91"/>
      <c r="G25" s="95"/>
      <c r="H25" s="91"/>
      <c r="I25" s="24"/>
      <c r="J25" s="24"/>
      <c r="K25" s="24"/>
      <c r="L25" s="343"/>
    </row>
    <row r="26" spans="1:12" x14ac:dyDescent="0.35">
      <c r="A26" s="13"/>
      <c r="B26" s="406"/>
      <c r="C26" s="407" t="s">
        <v>550</v>
      </c>
      <c r="D26" s="43"/>
      <c r="E26" s="408"/>
      <c r="F26" s="97"/>
      <c r="G26" s="408"/>
      <c r="H26" s="97"/>
      <c r="I26" s="336"/>
      <c r="J26" s="336"/>
      <c r="K26" s="336"/>
      <c r="L26" s="354"/>
    </row>
    <row r="27" spans="1:12" s="357" customFormat="1" ht="18.75" x14ac:dyDescent="0.3">
      <c r="A27" s="440" t="s">
        <v>1</v>
      </c>
      <c r="B27" s="361" t="s">
        <v>2</v>
      </c>
      <c r="C27" s="361" t="s">
        <v>3</v>
      </c>
      <c r="D27" s="361" t="s">
        <v>4</v>
      </c>
      <c r="E27" s="361" t="s">
        <v>5</v>
      </c>
      <c r="F27" s="361" t="s">
        <v>6</v>
      </c>
      <c r="G27" s="361" t="s">
        <v>7</v>
      </c>
      <c r="H27" s="361" t="s">
        <v>8</v>
      </c>
      <c r="I27" s="378">
        <v>1</v>
      </c>
      <c r="J27" s="378">
        <v>2</v>
      </c>
      <c r="K27" s="378">
        <v>3</v>
      </c>
      <c r="L27" s="370">
        <v>4</v>
      </c>
    </row>
    <row r="28" spans="1:12" x14ac:dyDescent="0.35">
      <c r="A28" s="6"/>
      <c r="B28" s="100"/>
      <c r="C28" s="96" t="s">
        <v>561</v>
      </c>
      <c r="D28" s="39"/>
      <c r="E28" s="95"/>
      <c r="F28" s="91"/>
      <c r="G28" s="95"/>
      <c r="H28" s="91"/>
      <c r="I28" s="335"/>
      <c r="J28" s="335"/>
      <c r="K28" s="335"/>
      <c r="L28" s="353"/>
    </row>
    <row r="29" spans="1:12" x14ac:dyDescent="0.35">
      <c r="A29" s="6"/>
      <c r="B29" s="100"/>
      <c r="C29" s="96" t="s">
        <v>326</v>
      </c>
      <c r="D29" s="39"/>
      <c r="E29" s="95"/>
      <c r="F29" s="91"/>
      <c r="G29" s="95"/>
      <c r="H29" s="91"/>
      <c r="I29" s="335"/>
      <c r="J29" s="335"/>
      <c r="K29" s="335"/>
      <c r="L29" s="353"/>
    </row>
    <row r="30" spans="1:12" x14ac:dyDescent="0.35">
      <c r="A30" s="6"/>
      <c r="B30" s="141"/>
      <c r="C30" s="19" t="s">
        <v>562</v>
      </c>
      <c r="D30" s="39"/>
      <c r="E30" s="91"/>
      <c r="F30" s="91"/>
      <c r="G30" s="91"/>
      <c r="H30" s="91"/>
      <c r="I30" s="335"/>
      <c r="J30" s="335"/>
      <c r="K30" s="335"/>
      <c r="L30" s="353"/>
    </row>
    <row r="31" spans="1:12" x14ac:dyDescent="0.35">
      <c r="A31" s="6"/>
      <c r="B31" s="141"/>
      <c r="C31" s="19" t="s">
        <v>563</v>
      </c>
      <c r="D31" s="39"/>
      <c r="E31" s="91"/>
      <c r="F31" s="91"/>
      <c r="G31" s="91"/>
      <c r="H31" s="91"/>
      <c r="I31" s="335"/>
      <c r="J31" s="335"/>
      <c r="K31" s="335"/>
      <c r="L31" s="301"/>
    </row>
    <row r="32" spans="1:12" s="357" customFormat="1" ht="7.5" customHeight="1" x14ac:dyDescent="0.35">
      <c r="A32" s="13"/>
      <c r="B32" s="385"/>
      <c r="C32" s="41"/>
      <c r="D32" s="43"/>
      <c r="E32" s="97"/>
      <c r="F32" s="97"/>
      <c r="G32" s="97"/>
      <c r="H32" s="97"/>
      <c r="I32" s="336"/>
      <c r="J32" s="336"/>
      <c r="K32" s="336"/>
      <c r="L32" s="386"/>
    </row>
    <row r="33" spans="1:12" x14ac:dyDescent="0.35">
      <c r="A33" s="25">
        <v>3</v>
      </c>
      <c r="B33" s="98" t="s">
        <v>107</v>
      </c>
      <c r="C33" s="98" t="s">
        <v>108</v>
      </c>
      <c r="D33" s="37" t="s">
        <v>109</v>
      </c>
      <c r="E33" s="37" t="s">
        <v>188</v>
      </c>
      <c r="F33" s="106">
        <v>10000</v>
      </c>
      <c r="G33" s="37" t="s">
        <v>13</v>
      </c>
      <c r="H33" s="37" t="s">
        <v>495</v>
      </c>
      <c r="I33" s="25" t="s">
        <v>542</v>
      </c>
      <c r="J33" s="337"/>
      <c r="K33" s="337"/>
      <c r="L33" s="25" t="s">
        <v>542</v>
      </c>
    </row>
    <row r="34" spans="1:12" x14ac:dyDescent="0.35">
      <c r="A34" s="6"/>
      <c r="B34" s="19" t="s">
        <v>190</v>
      </c>
      <c r="C34" s="72" t="s">
        <v>110</v>
      </c>
      <c r="D34" s="39" t="s">
        <v>111</v>
      </c>
      <c r="E34" s="39"/>
      <c r="F34" s="92"/>
      <c r="G34" s="39"/>
      <c r="H34" s="382" t="s">
        <v>494</v>
      </c>
      <c r="I34" s="335"/>
      <c r="J34" s="335"/>
      <c r="K34" s="335"/>
      <c r="L34" s="353"/>
    </row>
    <row r="35" spans="1:12" x14ac:dyDescent="0.35">
      <c r="A35" s="6"/>
      <c r="B35" s="268"/>
      <c r="C35" s="82" t="s">
        <v>112</v>
      </c>
      <c r="D35" s="39" t="s">
        <v>186</v>
      </c>
      <c r="E35" s="39"/>
      <c r="F35" s="94"/>
      <c r="G35" s="91"/>
      <c r="H35" s="39"/>
      <c r="I35" s="335"/>
      <c r="J35" s="335"/>
      <c r="K35" s="335"/>
      <c r="L35" s="353"/>
    </row>
    <row r="36" spans="1:12" x14ac:dyDescent="0.35">
      <c r="A36" s="6"/>
      <c r="B36" s="141"/>
      <c r="C36" s="82" t="s">
        <v>113</v>
      </c>
      <c r="D36" s="39"/>
      <c r="E36" s="91"/>
      <c r="F36" s="91"/>
      <c r="G36" s="91"/>
      <c r="H36" s="91"/>
      <c r="I36" s="335"/>
      <c r="J36" s="335"/>
      <c r="K36" s="335"/>
      <c r="L36" s="353"/>
    </row>
    <row r="37" spans="1:12" x14ac:dyDescent="0.35">
      <c r="A37" s="6"/>
      <c r="B37" s="141"/>
      <c r="C37" s="72" t="s">
        <v>564</v>
      </c>
      <c r="D37" s="268"/>
      <c r="E37" s="91"/>
      <c r="F37" s="91"/>
      <c r="G37" s="91"/>
      <c r="H37" s="91"/>
      <c r="I37" s="335"/>
      <c r="J37" s="335"/>
      <c r="K37" s="335"/>
      <c r="L37" s="353"/>
    </row>
    <row r="38" spans="1:12" x14ac:dyDescent="0.35">
      <c r="A38" s="6"/>
      <c r="B38" s="141"/>
      <c r="C38" s="72" t="s">
        <v>565</v>
      </c>
      <c r="D38" s="268"/>
      <c r="E38" s="91"/>
      <c r="F38" s="91"/>
      <c r="G38" s="91"/>
      <c r="H38" s="91"/>
      <c r="I38" s="335"/>
      <c r="J38" s="335"/>
      <c r="K38" s="335"/>
      <c r="L38" s="353"/>
    </row>
    <row r="39" spans="1:12" x14ac:dyDescent="0.35">
      <c r="A39" s="6"/>
      <c r="B39" s="141"/>
      <c r="C39" s="72" t="s">
        <v>114</v>
      </c>
      <c r="D39" s="39"/>
      <c r="E39" s="91"/>
      <c r="F39" s="91"/>
      <c r="G39" s="91"/>
      <c r="H39" s="91"/>
      <c r="I39" s="335"/>
      <c r="J39" s="335"/>
      <c r="K39" s="335"/>
      <c r="L39" s="353"/>
    </row>
    <row r="40" spans="1:12" x14ac:dyDescent="0.35">
      <c r="A40" s="6"/>
      <c r="B40" s="141"/>
      <c r="C40" s="72" t="s">
        <v>566</v>
      </c>
      <c r="D40" s="39"/>
      <c r="E40" s="91"/>
      <c r="F40" s="91"/>
      <c r="G40" s="91"/>
      <c r="H40" s="91"/>
      <c r="I40" s="335"/>
      <c r="J40" s="335"/>
      <c r="K40" s="335"/>
      <c r="L40" s="353"/>
    </row>
    <row r="41" spans="1:12" x14ac:dyDescent="0.35">
      <c r="A41" s="6"/>
      <c r="B41" s="141"/>
      <c r="C41" s="72" t="s">
        <v>567</v>
      </c>
      <c r="D41" s="39"/>
      <c r="E41" s="91"/>
      <c r="F41" s="91"/>
      <c r="G41" s="91"/>
      <c r="H41" s="91"/>
      <c r="I41" s="335"/>
      <c r="J41" s="335"/>
      <c r="K41" s="335"/>
      <c r="L41" s="353"/>
    </row>
    <row r="42" spans="1:12" x14ac:dyDescent="0.35">
      <c r="A42" s="6"/>
      <c r="B42" s="141"/>
      <c r="C42" s="72" t="s">
        <v>568</v>
      </c>
      <c r="D42" s="39"/>
      <c r="E42" s="91"/>
      <c r="F42" s="91"/>
      <c r="G42" s="91"/>
      <c r="H42" s="91"/>
      <c r="I42" s="335"/>
      <c r="J42" s="335"/>
      <c r="K42" s="335"/>
      <c r="L42" s="353"/>
    </row>
    <row r="43" spans="1:12" s="357" customFormat="1" x14ac:dyDescent="0.35">
      <c r="A43" s="6"/>
      <c r="B43" s="141"/>
      <c r="C43" s="72" t="s">
        <v>569</v>
      </c>
      <c r="D43" s="39"/>
      <c r="E43" s="91"/>
      <c r="F43" s="91"/>
      <c r="G43" s="91"/>
      <c r="H43" s="91"/>
      <c r="I43" s="335"/>
      <c r="J43" s="335"/>
      <c r="K43" s="335"/>
      <c r="L43" s="353"/>
    </row>
    <row r="44" spans="1:12" x14ac:dyDescent="0.35">
      <c r="A44" s="6"/>
      <c r="B44" s="141"/>
      <c r="C44" s="19" t="s">
        <v>115</v>
      </c>
      <c r="D44" s="39"/>
      <c r="E44" s="91"/>
      <c r="F44" s="91"/>
      <c r="G44" s="91"/>
      <c r="H44" s="91"/>
      <c r="I44" s="335"/>
      <c r="J44" s="335"/>
      <c r="K44" s="335"/>
      <c r="L44" s="353"/>
    </row>
    <row r="45" spans="1:12" x14ac:dyDescent="0.35">
      <c r="A45" s="6"/>
      <c r="B45" s="141"/>
      <c r="C45" s="19" t="s">
        <v>570</v>
      </c>
      <c r="D45" s="39"/>
      <c r="E45" s="91"/>
      <c r="F45" s="91"/>
      <c r="G45" s="91"/>
      <c r="H45" s="91"/>
      <c r="I45" s="335"/>
      <c r="J45" s="335"/>
      <c r="K45" s="335"/>
      <c r="L45" s="353"/>
    </row>
    <row r="46" spans="1:12" x14ac:dyDescent="0.35">
      <c r="A46" s="6"/>
      <c r="B46" s="141"/>
      <c r="C46" s="19" t="s">
        <v>571</v>
      </c>
      <c r="D46" s="39"/>
      <c r="E46" s="91"/>
      <c r="F46" s="91"/>
      <c r="G46" s="91"/>
      <c r="H46" s="91"/>
      <c r="I46" s="336"/>
      <c r="J46" s="336"/>
      <c r="K46" s="336"/>
      <c r="L46" s="354"/>
    </row>
    <row r="47" spans="1:12" x14ac:dyDescent="0.35">
      <c r="A47" s="37">
        <v>4</v>
      </c>
      <c r="B47" s="18" t="s">
        <v>336</v>
      </c>
      <c r="C47" s="18" t="s">
        <v>327</v>
      </c>
      <c r="D47" s="37" t="s">
        <v>331</v>
      </c>
      <c r="E47" s="37" t="s">
        <v>332</v>
      </c>
      <c r="F47" s="37"/>
      <c r="G47" s="37" t="s">
        <v>333</v>
      </c>
      <c r="H47" s="394" t="s">
        <v>334</v>
      </c>
      <c r="I47" s="37" t="s">
        <v>542</v>
      </c>
      <c r="J47" s="37" t="s">
        <v>542</v>
      </c>
      <c r="K47" s="37" t="s">
        <v>542</v>
      </c>
      <c r="L47" s="37" t="s">
        <v>542</v>
      </c>
    </row>
    <row r="48" spans="1:12" x14ac:dyDescent="0.35">
      <c r="A48" s="19"/>
      <c r="B48" s="19" t="s">
        <v>337</v>
      </c>
      <c r="C48" s="19" t="s">
        <v>328</v>
      </c>
      <c r="D48" s="268"/>
      <c r="E48" s="268"/>
      <c r="F48" s="268"/>
      <c r="G48" s="268"/>
      <c r="H48" s="409" t="s">
        <v>335</v>
      </c>
      <c r="I48" s="410"/>
      <c r="J48" s="410"/>
      <c r="K48" s="410"/>
      <c r="L48" s="411"/>
    </row>
    <row r="49" spans="1:12" x14ac:dyDescent="0.35">
      <c r="A49" s="19"/>
      <c r="B49" s="19"/>
      <c r="C49" s="19" t="s">
        <v>329</v>
      </c>
      <c r="D49" s="268"/>
      <c r="E49" s="412"/>
      <c r="F49" s="39"/>
      <c r="G49" s="92"/>
      <c r="H49" s="268"/>
      <c r="I49" s="410"/>
      <c r="J49" s="410"/>
      <c r="K49" s="410"/>
      <c r="L49" s="411"/>
    </row>
    <row r="50" spans="1:12" x14ac:dyDescent="0.35">
      <c r="A50" s="19"/>
      <c r="B50" s="268"/>
      <c r="C50" s="19" t="s">
        <v>330</v>
      </c>
      <c r="D50" s="268"/>
      <c r="E50" s="413"/>
      <c r="F50" s="414"/>
      <c r="G50" s="415"/>
      <c r="H50" s="268"/>
      <c r="I50" s="410"/>
      <c r="J50" s="410"/>
      <c r="K50" s="410"/>
      <c r="L50" s="411"/>
    </row>
    <row r="51" spans="1:12" x14ac:dyDescent="0.35">
      <c r="A51" s="19"/>
      <c r="B51" s="268"/>
      <c r="C51" s="19" t="s">
        <v>338</v>
      </c>
      <c r="D51" s="268"/>
      <c r="E51" s="413"/>
      <c r="F51" s="414"/>
      <c r="G51" s="415"/>
      <c r="H51" s="268"/>
      <c r="I51" s="410"/>
      <c r="J51" s="410"/>
      <c r="K51" s="410"/>
      <c r="L51" s="411"/>
    </row>
    <row r="52" spans="1:12" ht="6.75" customHeight="1" x14ac:dyDescent="0.35">
      <c r="A52" s="221"/>
      <c r="B52" s="222"/>
      <c r="C52" s="221"/>
      <c r="D52" s="222"/>
      <c r="E52" s="214"/>
      <c r="F52" s="215"/>
      <c r="G52" s="215"/>
      <c r="H52" s="222"/>
      <c r="I52" s="336"/>
      <c r="J52" s="336"/>
      <c r="K52" s="336"/>
      <c r="L52" s="354"/>
    </row>
    <row r="53" spans="1:12" s="357" customFormat="1" ht="12" customHeight="1" x14ac:dyDescent="0.35">
      <c r="A53" s="388"/>
      <c r="B53" s="389"/>
      <c r="C53" s="388"/>
      <c r="D53" s="389"/>
      <c r="E53" s="390"/>
      <c r="F53" s="391"/>
      <c r="G53" s="391"/>
      <c r="H53" s="389"/>
      <c r="I53" s="392"/>
      <c r="J53" s="392"/>
      <c r="K53" s="392"/>
      <c r="L53" s="393"/>
    </row>
    <row r="54" spans="1:12" ht="18.75" x14ac:dyDescent="0.25">
      <c r="A54" s="444" t="s">
        <v>544</v>
      </c>
      <c r="B54" s="444"/>
      <c r="C54" s="444"/>
      <c r="D54" s="444"/>
      <c r="E54" s="444"/>
      <c r="F54" s="444"/>
      <c r="G54" s="444"/>
      <c r="H54" s="444"/>
      <c r="I54" s="444"/>
      <c r="J54" s="444"/>
      <c r="K54" s="444"/>
      <c r="L54" s="444"/>
    </row>
    <row r="55" spans="1:12" x14ac:dyDescent="0.35">
      <c r="E55" s="279"/>
      <c r="F55" s="40" t="s">
        <v>128</v>
      </c>
      <c r="G55" s="280" t="s">
        <v>131</v>
      </c>
    </row>
    <row r="56" spans="1:12" x14ac:dyDescent="0.35">
      <c r="E56" s="281" t="s">
        <v>132</v>
      </c>
      <c r="F56" s="282">
        <f>F6+F19+F33</f>
        <v>40000</v>
      </c>
      <c r="G56" s="283">
        <v>3</v>
      </c>
    </row>
    <row r="57" spans="1:12" x14ac:dyDescent="0.35">
      <c r="E57" s="281" t="s">
        <v>92</v>
      </c>
      <c r="F57" s="283">
        <f>SUMIFS(F40:F52,G40:G52,"เงินบำรุง")+SUMIFS(F40:F52,G40:G52,"เงินบำรุงรพ.")+SUMIFS(F40:F52,G40:G52,"เงินบำรุง รพ.")</f>
        <v>0</v>
      </c>
      <c r="G57" s="283">
        <v>0</v>
      </c>
    </row>
    <row r="58" spans="1:12" x14ac:dyDescent="0.35">
      <c r="E58" s="281" t="s">
        <v>140</v>
      </c>
      <c r="F58" s="283">
        <v>0</v>
      </c>
      <c r="G58" s="283">
        <v>1</v>
      </c>
    </row>
    <row r="59" spans="1:12" x14ac:dyDescent="0.35">
      <c r="E59" s="285" t="s">
        <v>39</v>
      </c>
      <c r="F59" s="286">
        <f>SUM(F56:F57)</f>
        <v>40000</v>
      </c>
      <c r="G59" s="286">
        <f>SUM(G56:G58)</f>
        <v>4</v>
      </c>
    </row>
  </sheetData>
  <mergeCells count="3">
    <mergeCell ref="A1:H1"/>
    <mergeCell ref="A2:H2"/>
    <mergeCell ref="A54:L54"/>
  </mergeCells>
  <printOptions horizontalCentered="1"/>
  <pageMargins left="0.39370078740157483" right="0.15748031496062992" top="0.51181102362204722" bottom="0.15748031496062992" header="0.15748031496062992" footer="0.15748031496062992"/>
  <pageSetup paperSize="9" firstPageNumber="40" orientation="landscape" useFirstPageNumber="1" r:id="rId1"/>
  <headerFooter>
    <oddHeader>&amp;R&amp;"TH SarabunPSK,ธรรมดา"&amp;16&amp;P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4"/>
  <sheetViews>
    <sheetView view="pageLayout" zoomScale="90" zoomScaleNormal="80" zoomScalePageLayoutView="90" workbookViewId="0">
      <selection sqref="A1:L19"/>
    </sheetView>
  </sheetViews>
  <sheetFormatPr defaultColWidth="9" defaultRowHeight="21" x14ac:dyDescent="0.35"/>
  <cols>
    <col min="1" max="1" width="5.75" style="1" customWidth="1"/>
    <col min="2" max="2" width="20.125" style="1" customWidth="1"/>
    <col min="3" max="3" width="23.625" style="1" customWidth="1"/>
    <col min="4" max="4" width="18.625" style="1" customWidth="1"/>
    <col min="5" max="5" width="15.375" style="1" bestFit="1" customWidth="1"/>
    <col min="6" max="6" width="12.375" style="1" customWidth="1"/>
    <col min="7" max="7" width="12.25" style="1" customWidth="1"/>
    <col min="8" max="8" width="14.875" style="1" customWidth="1"/>
    <col min="9" max="12" width="2.5" style="1" customWidth="1"/>
    <col min="13" max="16384" width="9" style="1"/>
  </cols>
  <sheetData>
    <row r="1" spans="1:12" x14ac:dyDescent="0.35">
      <c r="A1" s="446" t="s">
        <v>163</v>
      </c>
      <c r="B1" s="446"/>
      <c r="C1" s="446"/>
      <c r="D1" s="446"/>
      <c r="E1" s="446"/>
      <c r="F1" s="446"/>
      <c r="G1" s="446"/>
      <c r="H1" s="446"/>
    </row>
    <row r="2" spans="1:12" x14ac:dyDescent="0.35">
      <c r="A2" s="446" t="s">
        <v>123</v>
      </c>
      <c r="B2" s="446"/>
      <c r="C2" s="446"/>
      <c r="D2" s="446"/>
      <c r="E2" s="446"/>
      <c r="F2" s="446"/>
      <c r="G2" s="446"/>
      <c r="H2" s="446"/>
    </row>
    <row r="3" spans="1:12" x14ac:dyDescent="0.35">
      <c r="A3" s="1" t="s">
        <v>124</v>
      </c>
      <c r="F3" s="7"/>
      <c r="G3" s="7"/>
    </row>
    <row r="4" spans="1:12" x14ac:dyDescent="0.35">
      <c r="A4" s="1" t="s">
        <v>179</v>
      </c>
      <c r="F4" s="7"/>
      <c r="G4" s="7"/>
    </row>
    <row r="5" spans="1:12" ht="21" customHeight="1" x14ac:dyDescent="0.35">
      <c r="A5" s="361" t="s">
        <v>1</v>
      </c>
      <c r="B5" s="361" t="s">
        <v>2</v>
      </c>
      <c r="C5" s="361" t="s">
        <v>3</v>
      </c>
      <c r="D5" s="361" t="s">
        <v>4</v>
      </c>
      <c r="E5" s="361" t="s">
        <v>5</v>
      </c>
      <c r="F5" s="361" t="s">
        <v>6</v>
      </c>
      <c r="G5" s="361" t="s">
        <v>7</v>
      </c>
      <c r="H5" s="361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ht="22.5" customHeight="1" x14ac:dyDescent="0.35">
      <c r="A6" s="16">
        <v>1</v>
      </c>
      <c r="B6" s="185" t="s">
        <v>29</v>
      </c>
      <c r="C6" s="185" t="s">
        <v>256</v>
      </c>
      <c r="D6" s="83" t="s">
        <v>265</v>
      </c>
      <c r="E6" s="138" t="s">
        <v>157</v>
      </c>
      <c r="F6" s="85"/>
      <c r="G6" s="83" t="s">
        <v>92</v>
      </c>
      <c r="H6" s="83" t="s">
        <v>12</v>
      </c>
      <c r="I6" s="22" t="s">
        <v>542</v>
      </c>
      <c r="J6" s="6"/>
      <c r="K6" s="6"/>
      <c r="L6" s="343"/>
    </row>
    <row r="7" spans="1:12" x14ac:dyDescent="0.35">
      <c r="A7" s="6"/>
      <c r="B7" s="6" t="s">
        <v>255</v>
      </c>
      <c r="C7" s="6" t="s">
        <v>257</v>
      </c>
      <c r="D7" s="24" t="s">
        <v>266</v>
      </c>
      <c r="E7" s="6"/>
      <c r="F7" s="208"/>
      <c r="G7" s="6"/>
      <c r="H7" s="6"/>
      <c r="I7" s="6"/>
      <c r="J7" s="6"/>
      <c r="K7" s="6"/>
      <c r="L7" s="343"/>
    </row>
    <row r="8" spans="1:12" x14ac:dyDescent="0.35">
      <c r="A8" s="6"/>
      <c r="B8" s="6"/>
      <c r="C8" s="6" t="s">
        <v>258</v>
      </c>
      <c r="D8" s="24"/>
      <c r="E8" s="164"/>
      <c r="F8" s="165"/>
      <c r="G8" s="166"/>
      <c r="H8" s="6"/>
      <c r="I8" s="6"/>
      <c r="J8" s="6"/>
      <c r="K8" s="6"/>
      <c r="L8" s="343"/>
    </row>
    <row r="9" spans="1:12" x14ac:dyDescent="0.35">
      <c r="A9" s="6"/>
      <c r="B9" s="6"/>
      <c r="C9" s="6" t="s">
        <v>259</v>
      </c>
      <c r="D9" s="24"/>
      <c r="E9" s="167"/>
      <c r="F9" s="168"/>
      <c r="G9" s="169"/>
      <c r="H9" s="6"/>
      <c r="I9" s="6"/>
      <c r="J9" s="6"/>
      <c r="K9" s="6"/>
      <c r="L9" s="343"/>
    </row>
    <row r="10" spans="1:12" x14ac:dyDescent="0.35">
      <c r="A10" s="6"/>
      <c r="B10" s="6"/>
      <c r="C10" s="6" t="s">
        <v>260</v>
      </c>
      <c r="D10" s="83" t="s">
        <v>265</v>
      </c>
      <c r="E10" s="167"/>
      <c r="F10" s="169"/>
      <c r="G10" s="169"/>
      <c r="H10" s="6"/>
      <c r="I10" s="6"/>
      <c r="J10" s="6"/>
      <c r="K10" s="6"/>
      <c r="L10" s="343"/>
    </row>
    <row r="11" spans="1:12" x14ac:dyDescent="0.35">
      <c r="A11" s="6"/>
      <c r="B11" s="6"/>
      <c r="C11" s="6" t="s">
        <v>261</v>
      </c>
      <c r="D11" s="24" t="s">
        <v>267</v>
      </c>
      <c r="E11" s="170"/>
      <c r="F11" s="171"/>
      <c r="G11" s="209"/>
      <c r="H11" s="6"/>
      <c r="I11" s="6"/>
      <c r="J11" s="6"/>
      <c r="K11" s="6"/>
      <c r="L11" s="343"/>
    </row>
    <row r="12" spans="1:12" x14ac:dyDescent="0.35">
      <c r="A12" s="6"/>
      <c r="B12" s="6"/>
      <c r="C12" s="6" t="s">
        <v>262</v>
      </c>
      <c r="D12" s="24" t="s">
        <v>268</v>
      </c>
      <c r="E12" s="6"/>
      <c r="F12" s="6"/>
      <c r="G12" s="6"/>
      <c r="H12" s="6"/>
      <c r="I12" s="6"/>
      <c r="J12" s="6"/>
      <c r="K12" s="6"/>
      <c r="L12" s="343"/>
    </row>
    <row r="13" spans="1:12" x14ac:dyDescent="0.35">
      <c r="A13" s="6"/>
      <c r="B13" s="6"/>
      <c r="C13" s="6" t="s">
        <v>263</v>
      </c>
      <c r="D13" s="24" t="s">
        <v>269</v>
      </c>
      <c r="E13" s="6"/>
      <c r="F13" s="6"/>
      <c r="G13" s="6"/>
      <c r="H13" s="6"/>
      <c r="I13" s="6"/>
      <c r="J13" s="6"/>
      <c r="K13" s="6"/>
      <c r="L13" s="343"/>
    </row>
    <row r="14" spans="1:12" x14ac:dyDescent="0.35">
      <c r="A14" s="6"/>
      <c r="B14" s="6"/>
      <c r="C14" s="6" t="s">
        <v>264</v>
      </c>
      <c r="D14" s="24" t="s">
        <v>270</v>
      </c>
      <c r="E14" s="6"/>
      <c r="F14" s="6"/>
      <c r="G14" s="6"/>
      <c r="H14" s="6"/>
      <c r="I14" s="6"/>
      <c r="J14" s="6"/>
      <c r="K14" s="6"/>
      <c r="L14" s="343"/>
    </row>
    <row r="15" spans="1:12" x14ac:dyDescent="0.35">
      <c r="A15" s="6"/>
      <c r="B15" s="6"/>
      <c r="C15" s="6"/>
      <c r="D15" s="24" t="s">
        <v>140</v>
      </c>
      <c r="E15" s="6"/>
      <c r="F15" s="6"/>
      <c r="G15" s="6"/>
      <c r="H15" s="6"/>
      <c r="I15" s="6"/>
      <c r="J15" s="6"/>
      <c r="K15" s="6"/>
      <c r="L15" s="343"/>
    </row>
    <row r="16" spans="1:12" x14ac:dyDescent="0.3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344"/>
    </row>
    <row r="18" spans="1:12" x14ac:dyDescent="0.35">
      <c r="A18" s="444" t="s">
        <v>544</v>
      </c>
      <c r="B18" s="444"/>
      <c r="C18" s="444"/>
      <c r="D18" s="444"/>
      <c r="E18" s="444"/>
      <c r="F18" s="444"/>
      <c r="G18" s="444"/>
      <c r="H18" s="444"/>
      <c r="I18" s="444"/>
      <c r="J18" s="444"/>
      <c r="K18" s="444"/>
      <c r="L18" s="444"/>
    </row>
    <row r="20" spans="1:12" x14ac:dyDescent="0.35">
      <c r="E20" s="279"/>
      <c r="F20" s="40" t="s">
        <v>128</v>
      </c>
      <c r="G20" s="280" t="s">
        <v>131</v>
      </c>
    </row>
    <row r="21" spans="1:12" x14ac:dyDescent="0.35">
      <c r="E21" s="281" t="s">
        <v>132</v>
      </c>
      <c r="F21" s="282">
        <f>SUMIFS(F4:F18,G4:G18,"อปท.")+SUMIFS(F4:F18,G4:G18,"อปท./เทศบาล")+SUMIFS(F4:F18,G4:G18,"อปท./อบต.ม่วง")+SUMIFS(F4:F18,G4:G18,"เทศบาล")+SUMIFS(F4:F18,G4:G18,"อบต.ม่วง")+SUMIFS(F4:F18,G4:G18,"แหล่งกองทุนสุขภาพทุก อปท.")+SUMIFS(F4:F18,G4:G18,"เทศบาลตำบลบ้านม่วง")</f>
        <v>0</v>
      </c>
      <c r="G21" s="283">
        <v>0</v>
      </c>
    </row>
    <row r="22" spans="1:12" x14ac:dyDescent="0.35">
      <c r="E22" s="281" t="s">
        <v>92</v>
      </c>
      <c r="F22" s="283">
        <f>SUMIFS(F4:F18,G4:G18,"เงินบำรุง")+SUMIFS(F4:F18,G4:G18,"เงินบำรุงรพ.")+SUMIFS(F4:F18,G4:G18,"เงินบำรุง รพ.")</f>
        <v>0</v>
      </c>
      <c r="G22" s="283">
        <v>1</v>
      </c>
    </row>
    <row r="23" spans="1:12" x14ac:dyDescent="0.35">
      <c r="E23" s="285" t="s">
        <v>39</v>
      </c>
      <c r="F23" s="286">
        <f>SUM(F21:F22)</f>
        <v>0</v>
      </c>
      <c r="G23" s="286">
        <f>SUM(G21:G22)</f>
        <v>1</v>
      </c>
    </row>
    <row r="24" spans="1:12" x14ac:dyDescent="0.35">
      <c r="E24" s="38"/>
      <c r="F24" s="38"/>
      <c r="G24" s="38"/>
    </row>
  </sheetData>
  <mergeCells count="3">
    <mergeCell ref="A1:H1"/>
    <mergeCell ref="A2:H2"/>
    <mergeCell ref="A18:L18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42" orientation="landscape" useFirstPageNumber="1" r:id="rId1"/>
  <headerFooter>
    <oddHeader>&amp;R&amp;"TH SarabunPSK,ธรรมดา"&amp;16&amp;P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"/>
  <sheetViews>
    <sheetView view="pageLayout" zoomScale="90" zoomScaleNormal="80" zoomScalePageLayoutView="90" workbookViewId="0">
      <selection sqref="A1:L10"/>
    </sheetView>
  </sheetViews>
  <sheetFormatPr defaultRowHeight="14.25" x14ac:dyDescent="0.2"/>
  <cols>
    <col min="1" max="1" width="5.5" customWidth="1"/>
    <col min="2" max="2" width="20.25" customWidth="1"/>
    <col min="3" max="3" width="26" customWidth="1"/>
    <col min="4" max="4" width="11.875" customWidth="1"/>
    <col min="5" max="5" width="14.625" customWidth="1"/>
    <col min="6" max="6" width="13.5" customWidth="1"/>
    <col min="7" max="7" width="12.375" customWidth="1"/>
    <col min="8" max="8" width="19.125" customWidth="1"/>
    <col min="9" max="12" width="2.5" customWidth="1"/>
  </cols>
  <sheetData>
    <row r="1" spans="1:12" ht="21" x14ac:dyDescent="0.35">
      <c r="A1" s="446" t="s">
        <v>163</v>
      </c>
      <c r="B1" s="453"/>
      <c r="C1" s="453"/>
      <c r="D1" s="453"/>
      <c r="E1" s="453"/>
      <c r="F1" s="453"/>
      <c r="G1" s="453"/>
      <c r="H1" s="453"/>
    </row>
    <row r="2" spans="1:12" ht="21" x14ac:dyDescent="0.35">
      <c r="A2" s="446" t="s">
        <v>14</v>
      </c>
      <c r="B2" s="446"/>
      <c r="C2" s="446"/>
      <c r="D2" s="446"/>
      <c r="E2" s="446"/>
      <c r="F2" s="446"/>
      <c r="G2" s="446"/>
      <c r="H2" s="446"/>
    </row>
    <row r="3" spans="1:12" ht="21" x14ac:dyDescent="0.35">
      <c r="A3" s="450" t="s">
        <v>78</v>
      </c>
      <c r="B3" s="450"/>
      <c r="C3" s="450"/>
      <c r="D3" s="450"/>
      <c r="E3" s="450"/>
      <c r="F3" s="450"/>
      <c r="G3" s="450"/>
      <c r="H3" s="450"/>
    </row>
    <row r="4" spans="1:12" ht="21" x14ac:dyDescent="0.35">
      <c r="A4" s="1" t="s">
        <v>191</v>
      </c>
      <c r="B4" s="1"/>
      <c r="C4" s="1"/>
      <c r="D4" s="1"/>
      <c r="E4" s="1"/>
      <c r="F4" s="1"/>
      <c r="G4" s="7"/>
      <c r="H4" s="1"/>
    </row>
    <row r="5" spans="1:12" ht="21" customHeight="1" x14ac:dyDescent="0.3">
      <c r="A5" s="366" t="s">
        <v>1</v>
      </c>
      <c r="B5" s="367" t="s">
        <v>2</v>
      </c>
      <c r="C5" s="367" t="s">
        <v>3</v>
      </c>
      <c r="D5" s="367" t="s">
        <v>4</v>
      </c>
      <c r="E5" s="367" t="s">
        <v>5</v>
      </c>
      <c r="F5" s="367" t="s">
        <v>6</v>
      </c>
      <c r="G5" s="367" t="s">
        <v>7</v>
      </c>
      <c r="H5" s="367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ht="104.25" customHeight="1" x14ac:dyDescent="0.2">
      <c r="A6" s="10">
        <v>1</v>
      </c>
      <c r="B6" s="307" t="s">
        <v>48</v>
      </c>
      <c r="C6" s="308" t="s">
        <v>36</v>
      </c>
      <c r="D6" s="309" t="s">
        <v>37</v>
      </c>
      <c r="E6" s="310" t="s">
        <v>237</v>
      </c>
      <c r="F6" s="311"/>
      <c r="G6" s="260" t="s">
        <v>92</v>
      </c>
      <c r="H6" s="312" t="s">
        <v>496</v>
      </c>
      <c r="I6" s="433" t="s">
        <v>542</v>
      </c>
      <c r="J6" s="434"/>
      <c r="K6" s="434"/>
      <c r="L6" s="435"/>
    </row>
    <row r="7" spans="1:12" ht="100.5" customHeight="1" x14ac:dyDescent="0.3">
      <c r="A7" s="61"/>
      <c r="B7" s="60"/>
      <c r="C7" s="269" t="s">
        <v>38</v>
      </c>
      <c r="D7" s="270" t="s">
        <v>125</v>
      </c>
      <c r="E7" s="270" t="s">
        <v>237</v>
      </c>
      <c r="F7" s="271"/>
      <c r="G7" s="272" t="s">
        <v>92</v>
      </c>
      <c r="H7" s="273" t="s">
        <v>496</v>
      </c>
      <c r="I7" s="433" t="s">
        <v>542</v>
      </c>
      <c r="J7" s="318"/>
      <c r="K7" s="195"/>
      <c r="L7" s="351"/>
    </row>
    <row r="8" spans="1:12" ht="20.85" customHeight="1" x14ac:dyDescent="0.2"/>
    <row r="9" spans="1:12" ht="20.85" customHeight="1" x14ac:dyDescent="0.2">
      <c r="A9" s="444" t="s">
        <v>544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</row>
    <row r="10" spans="1:12" ht="20.85" customHeight="1" x14ac:dyDescent="0.2"/>
    <row r="11" spans="1:12" ht="21" x14ac:dyDescent="0.35">
      <c r="E11" s="279"/>
      <c r="F11" s="40" t="s">
        <v>128</v>
      </c>
      <c r="G11" s="280" t="s">
        <v>131</v>
      </c>
      <c r="H11" s="65"/>
    </row>
    <row r="12" spans="1:12" ht="21" x14ac:dyDescent="0.35">
      <c r="E12" s="281" t="s">
        <v>132</v>
      </c>
      <c r="F12" s="282">
        <f>SUMIFS(F6:F8,G6:G8,"อปท.")+SUMIFS(F6:F8,G6:G8,"อปท./เทศบาล")+SUMIFS(F6:F8,G6:G8,"อปท./อบต.ม่วง")+SUMIFS(F6:F8,G6:G8,"เทศบาล")+SUMIFS(F6:F8,G6:G8,"อบต.ม่วง")+SUMIFS(F6:F8,G6:G8,"แหล่งกองทุนสุขภาพทุก อปท.")+SUMIFS(F6:F8,G6:G8,"เทศบาลตำบลบ้านม่วง")</f>
        <v>0</v>
      </c>
      <c r="G12" s="283">
        <f>COUNTIF(G6:G8,"อปท.")+COUNTIF(G6:G8,"อปท./เทศบาล")+COUNTIF(G6:G8,"อปท./อบต.ม่วง")+COUNTIF(G6:G8,"เทศบาล")+COUNTIF(G6:G8,"อบต.ม่วง")+COUNTIF(G6:G8,"แหล่งกองทุนสุขภาพทุก อปท.")+COUNTIF(G6:G8,"เทศบาลตำบลบ้านม่วง")</f>
        <v>0</v>
      </c>
      <c r="H12" s="65"/>
    </row>
    <row r="13" spans="1:12" ht="21" x14ac:dyDescent="0.35">
      <c r="E13" s="281" t="s">
        <v>92</v>
      </c>
      <c r="F13" s="283">
        <f>SUMIFS(F6:F8,G6:G8,"เงินบำรุง")+SUMIFS(F6:F8,G6:G8,"เงินบำรุงรพ.")+SUMIFS(F6:F8,G6:G8,"เงินบำรุง รพ.")</f>
        <v>0</v>
      </c>
      <c r="G13" s="283">
        <v>1</v>
      </c>
      <c r="H13" s="65"/>
    </row>
    <row r="14" spans="1:12" ht="21" x14ac:dyDescent="0.35">
      <c r="E14" s="285" t="s">
        <v>39</v>
      </c>
      <c r="F14" s="286">
        <f>SUM(F12:F13)</f>
        <v>0</v>
      </c>
      <c r="G14" s="286">
        <v>1</v>
      </c>
      <c r="H14" s="65"/>
    </row>
  </sheetData>
  <mergeCells count="4">
    <mergeCell ref="A9:L9"/>
    <mergeCell ref="A1:H1"/>
    <mergeCell ref="A2:H2"/>
    <mergeCell ref="A3:H3"/>
  </mergeCells>
  <printOptions horizontalCentered="1"/>
  <pageMargins left="0.39370078740157483" right="0.15748031496062992" top="0.51181102362204722" bottom="0.15748031496062992" header="0.15748031496062992" footer="0.15748031496062992"/>
  <pageSetup paperSize="9" firstPageNumber="43" orientation="landscape" useFirstPageNumber="1" r:id="rId1"/>
  <headerFooter>
    <oddHeader>&amp;R&amp;"TH SarabunPSK,ธรรมดา"&amp;16&amp;P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1"/>
  <sheetViews>
    <sheetView view="pageLayout" zoomScale="90" zoomScaleNormal="96" zoomScalePageLayoutView="90" workbookViewId="0">
      <selection sqref="A1:L44"/>
    </sheetView>
  </sheetViews>
  <sheetFormatPr defaultColWidth="9" defaultRowHeight="21" x14ac:dyDescent="0.35"/>
  <cols>
    <col min="1" max="1" width="4.75" style="1" customWidth="1"/>
    <col min="2" max="2" width="21.625" style="1" customWidth="1"/>
    <col min="3" max="3" width="27.5" style="1" customWidth="1"/>
    <col min="4" max="4" width="14" style="1" customWidth="1"/>
    <col min="5" max="5" width="14.375" style="1" customWidth="1"/>
    <col min="6" max="6" width="12.125" style="1" customWidth="1"/>
    <col min="7" max="7" width="12.625" style="1" customWidth="1"/>
    <col min="8" max="8" width="15.375" style="1" customWidth="1"/>
    <col min="9" max="12" width="2.5" style="1" customWidth="1"/>
    <col min="13" max="16384" width="9" style="1"/>
  </cols>
  <sheetData>
    <row r="1" spans="1:12" x14ac:dyDescent="0.35">
      <c r="A1" s="443" t="s">
        <v>163</v>
      </c>
      <c r="B1" s="443"/>
      <c r="C1" s="443"/>
      <c r="D1" s="443"/>
      <c r="E1" s="443"/>
      <c r="F1" s="443"/>
      <c r="G1" s="443"/>
      <c r="H1" s="443"/>
      <c r="I1" s="38"/>
      <c r="J1" s="38"/>
      <c r="K1" s="38"/>
      <c r="L1" s="38"/>
    </row>
    <row r="2" spans="1:12" x14ac:dyDescent="0.35">
      <c r="A2" s="443" t="s">
        <v>0</v>
      </c>
      <c r="B2" s="443"/>
      <c r="C2" s="443"/>
      <c r="D2" s="443"/>
      <c r="E2" s="443"/>
      <c r="F2" s="443"/>
      <c r="G2" s="443"/>
      <c r="H2" s="443"/>
      <c r="I2" s="38"/>
      <c r="J2" s="38"/>
      <c r="K2" s="38"/>
      <c r="L2" s="38"/>
    </row>
    <row r="3" spans="1:12" x14ac:dyDescent="0.35">
      <c r="A3" s="38" t="s">
        <v>96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31.5" customHeight="1" x14ac:dyDescent="0.35">
      <c r="A4" s="78" t="s">
        <v>202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21" customHeight="1" x14ac:dyDescent="0.35">
      <c r="A5" s="365" t="s">
        <v>1</v>
      </c>
      <c r="B5" s="365" t="s">
        <v>2</v>
      </c>
      <c r="C5" s="365" t="s">
        <v>3</v>
      </c>
      <c r="D5" s="365" t="s">
        <v>4</v>
      </c>
      <c r="E5" s="365" t="s">
        <v>5</v>
      </c>
      <c r="F5" s="365" t="s">
        <v>6</v>
      </c>
      <c r="G5" s="365" t="s">
        <v>7</v>
      </c>
      <c r="H5" s="365" t="s">
        <v>8</v>
      </c>
      <c r="I5" s="397">
        <v>1</v>
      </c>
      <c r="J5" s="397">
        <v>2</v>
      </c>
      <c r="K5" s="397">
        <v>3</v>
      </c>
      <c r="L5" s="398">
        <v>4</v>
      </c>
    </row>
    <row r="6" spans="1:12" x14ac:dyDescent="0.35">
      <c r="A6" s="39">
        <v>1</v>
      </c>
      <c r="B6" s="19" t="s">
        <v>29</v>
      </c>
      <c r="C6" s="75" t="s">
        <v>207</v>
      </c>
      <c r="D6" s="39" t="s">
        <v>539</v>
      </c>
      <c r="E6" s="39" t="s">
        <v>157</v>
      </c>
      <c r="F6" s="19"/>
      <c r="G6" s="416" t="s">
        <v>576</v>
      </c>
      <c r="H6" s="263" t="s">
        <v>221</v>
      </c>
      <c r="I6" s="39" t="s">
        <v>542</v>
      </c>
      <c r="J6" s="39" t="s">
        <v>542</v>
      </c>
      <c r="K6" s="39" t="s">
        <v>542</v>
      </c>
      <c r="L6" s="39" t="s">
        <v>542</v>
      </c>
    </row>
    <row r="7" spans="1:12" x14ac:dyDescent="0.35">
      <c r="A7" s="19"/>
      <c r="B7" s="19" t="s">
        <v>206</v>
      </c>
      <c r="C7" s="19" t="s">
        <v>152</v>
      </c>
      <c r="D7" s="39" t="s">
        <v>540</v>
      </c>
      <c r="E7" s="412"/>
      <c r="F7" s="39"/>
      <c r="G7" s="92"/>
      <c r="H7" s="409" t="s">
        <v>541</v>
      </c>
      <c r="I7" s="19"/>
      <c r="J7" s="19"/>
      <c r="K7" s="19"/>
      <c r="L7" s="86"/>
    </row>
    <row r="8" spans="1:12" x14ac:dyDescent="0.35">
      <c r="A8" s="19"/>
      <c r="B8" s="19"/>
      <c r="C8" s="19" t="s">
        <v>153</v>
      </c>
      <c r="D8" s="19"/>
      <c r="E8" s="413"/>
      <c r="F8" s="414"/>
      <c r="G8" s="415"/>
      <c r="H8" s="19" t="s">
        <v>220</v>
      </c>
      <c r="I8" s="19"/>
      <c r="J8" s="19"/>
      <c r="K8" s="19"/>
      <c r="L8" s="86"/>
    </row>
    <row r="9" spans="1:12" x14ac:dyDescent="0.35">
      <c r="A9" s="19"/>
      <c r="B9" s="19"/>
      <c r="C9" s="19" t="s">
        <v>322</v>
      </c>
      <c r="D9" s="19"/>
      <c r="E9" s="413"/>
      <c r="F9" s="414"/>
      <c r="G9" s="415"/>
      <c r="H9" s="19"/>
      <c r="I9" s="19"/>
      <c r="J9" s="19"/>
      <c r="K9" s="19"/>
      <c r="L9" s="86"/>
    </row>
    <row r="10" spans="1:12" x14ac:dyDescent="0.35">
      <c r="A10" s="19"/>
      <c r="B10" s="19"/>
      <c r="C10" s="19" t="s">
        <v>323</v>
      </c>
      <c r="D10" s="19"/>
      <c r="E10" s="413"/>
      <c r="F10" s="414"/>
      <c r="G10" s="415"/>
      <c r="H10" s="19"/>
      <c r="I10" s="19"/>
      <c r="J10" s="19"/>
      <c r="K10" s="19"/>
      <c r="L10" s="86"/>
    </row>
    <row r="11" spans="1:12" x14ac:dyDescent="0.35">
      <c r="A11" s="19"/>
      <c r="B11" s="19"/>
      <c r="C11" s="19" t="s">
        <v>321</v>
      </c>
      <c r="D11" s="19"/>
      <c r="E11" s="413"/>
      <c r="F11" s="415"/>
      <c r="H11" s="19"/>
      <c r="I11" s="19"/>
      <c r="J11" s="19"/>
      <c r="K11" s="19"/>
      <c r="L11" s="86"/>
    </row>
    <row r="12" spans="1:12" x14ac:dyDescent="0.35">
      <c r="A12" s="19"/>
      <c r="B12" s="19"/>
      <c r="C12" s="19" t="s">
        <v>208</v>
      </c>
      <c r="D12" s="19"/>
      <c r="E12" s="417"/>
      <c r="F12" s="418"/>
      <c r="G12" s="418"/>
      <c r="H12" s="19"/>
      <c r="I12" s="19"/>
      <c r="J12" s="19"/>
      <c r="K12" s="19"/>
      <c r="L12" s="86"/>
    </row>
    <row r="13" spans="1:12" x14ac:dyDescent="0.35">
      <c r="A13" s="19"/>
      <c r="B13" s="19"/>
      <c r="C13" s="19" t="s">
        <v>209</v>
      </c>
      <c r="D13" s="19"/>
      <c r="E13" s="19"/>
      <c r="F13" s="19"/>
      <c r="G13" s="19"/>
      <c r="H13" s="19"/>
      <c r="I13" s="19"/>
      <c r="J13" s="19"/>
      <c r="K13" s="19"/>
      <c r="L13" s="86"/>
    </row>
    <row r="14" spans="1:12" x14ac:dyDescent="0.35">
      <c r="A14" s="19"/>
      <c r="B14" s="19"/>
      <c r="C14" s="19" t="s">
        <v>210</v>
      </c>
      <c r="D14" s="19"/>
      <c r="E14" s="19"/>
      <c r="F14" s="19"/>
      <c r="G14" s="19"/>
      <c r="H14" s="19"/>
      <c r="I14" s="19"/>
      <c r="J14" s="19"/>
      <c r="K14" s="19"/>
      <c r="L14" s="86"/>
    </row>
    <row r="15" spans="1:12" x14ac:dyDescent="0.35">
      <c r="A15" s="19"/>
      <c r="B15" s="19"/>
      <c r="C15" s="19" t="s">
        <v>218</v>
      </c>
      <c r="D15" s="19"/>
      <c r="E15" s="19"/>
      <c r="F15" s="19"/>
      <c r="G15" s="19"/>
      <c r="H15" s="19"/>
      <c r="I15" s="19"/>
      <c r="J15" s="19"/>
      <c r="K15" s="19"/>
      <c r="L15" s="86"/>
    </row>
    <row r="16" spans="1:12" x14ac:dyDescent="0.35">
      <c r="A16" s="41"/>
      <c r="B16" s="41"/>
      <c r="C16" s="41" t="s">
        <v>219</v>
      </c>
      <c r="D16" s="41"/>
      <c r="E16" s="41"/>
      <c r="F16" s="41"/>
      <c r="G16" s="41"/>
      <c r="H16" s="41"/>
      <c r="I16" s="41"/>
      <c r="J16" s="41"/>
      <c r="K16" s="41"/>
      <c r="L16" s="405"/>
    </row>
    <row r="17" spans="1:12" x14ac:dyDescent="0.35">
      <c r="A17" s="80">
        <v>2</v>
      </c>
      <c r="B17" s="79" t="s">
        <v>497</v>
      </c>
      <c r="C17" s="79" t="s">
        <v>501</v>
      </c>
      <c r="D17" s="80" t="s">
        <v>506</v>
      </c>
      <c r="E17" s="80" t="s">
        <v>157</v>
      </c>
      <c r="F17" s="105"/>
      <c r="G17" s="105" t="s">
        <v>92</v>
      </c>
      <c r="H17" s="80" t="s">
        <v>358</v>
      </c>
      <c r="I17" s="39" t="s">
        <v>542</v>
      </c>
      <c r="J17" s="18"/>
      <c r="K17" s="18"/>
      <c r="L17" s="419"/>
    </row>
    <row r="18" spans="1:12" x14ac:dyDescent="0.35">
      <c r="A18" s="83"/>
      <c r="B18" s="82" t="s">
        <v>498</v>
      </c>
      <c r="C18" s="19" t="s">
        <v>502</v>
      </c>
      <c r="D18" s="83" t="s">
        <v>377</v>
      </c>
      <c r="E18" s="83"/>
      <c r="F18" s="108"/>
      <c r="G18" s="108"/>
      <c r="H18" s="83"/>
      <c r="I18" s="19"/>
      <c r="J18" s="19"/>
      <c r="K18" s="19"/>
      <c r="L18" s="86"/>
    </row>
    <row r="19" spans="1:12" x14ac:dyDescent="0.35">
      <c r="A19" s="83"/>
      <c r="B19" s="82" t="s">
        <v>500</v>
      </c>
      <c r="C19" s="82" t="s">
        <v>503</v>
      </c>
      <c r="D19" s="83"/>
      <c r="E19" s="83"/>
      <c r="F19" s="108"/>
      <c r="G19" s="108"/>
      <c r="H19" s="83"/>
      <c r="I19" s="19"/>
      <c r="J19" s="19"/>
      <c r="K19" s="19"/>
      <c r="L19" s="86"/>
    </row>
    <row r="20" spans="1:12" x14ac:dyDescent="0.35">
      <c r="A20" s="83"/>
      <c r="B20" s="82" t="s">
        <v>499</v>
      </c>
      <c r="C20" s="19" t="s">
        <v>504</v>
      </c>
      <c r="D20" s="83"/>
      <c r="E20" s="83"/>
      <c r="F20" s="108"/>
      <c r="G20" s="108"/>
      <c r="H20" s="83"/>
      <c r="I20" s="19"/>
      <c r="J20" s="19"/>
      <c r="K20" s="19"/>
      <c r="L20" s="86"/>
    </row>
    <row r="21" spans="1:12" x14ac:dyDescent="0.35">
      <c r="A21" s="83"/>
      <c r="B21" s="83"/>
      <c r="C21" s="82" t="s">
        <v>505</v>
      </c>
      <c r="D21" s="83"/>
      <c r="E21" s="83"/>
      <c r="F21" s="108"/>
      <c r="G21" s="108"/>
      <c r="H21" s="83"/>
      <c r="I21" s="19"/>
      <c r="J21" s="19"/>
      <c r="K21" s="19"/>
      <c r="L21" s="86"/>
    </row>
    <row r="22" spans="1:12" x14ac:dyDescent="0.35">
      <c r="A22" s="83"/>
      <c r="B22" s="83"/>
      <c r="C22" s="82" t="s">
        <v>507</v>
      </c>
      <c r="D22" s="83"/>
      <c r="E22" s="83"/>
      <c r="F22" s="108"/>
      <c r="G22" s="108"/>
      <c r="H22" s="83"/>
      <c r="I22" s="19"/>
      <c r="J22" s="19"/>
      <c r="K22" s="19"/>
      <c r="L22" s="86"/>
    </row>
    <row r="23" spans="1:12" x14ac:dyDescent="0.35">
      <c r="A23" s="83"/>
      <c r="B23" s="83"/>
      <c r="C23" s="82" t="s">
        <v>508</v>
      </c>
      <c r="D23" s="83"/>
      <c r="E23" s="83"/>
      <c r="F23" s="108"/>
      <c r="G23" s="108"/>
      <c r="H23" s="83"/>
      <c r="I23" s="19"/>
      <c r="J23" s="19"/>
      <c r="K23" s="19"/>
      <c r="L23" s="86"/>
    </row>
    <row r="24" spans="1:12" x14ac:dyDescent="0.35">
      <c r="A24" s="83"/>
      <c r="B24" s="83"/>
      <c r="C24" s="82" t="s">
        <v>572</v>
      </c>
      <c r="D24" s="83"/>
      <c r="E24" s="83"/>
      <c r="F24" s="108"/>
      <c r="G24" s="108"/>
      <c r="H24" s="83"/>
      <c r="I24" s="19"/>
      <c r="J24" s="19"/>
      <c r="K24" s="19"/>
      <c r="L24" s="86"/>
    </row>
    <row r="25" spans="1:12" x14ac:dyDescent="0.35">
      <c r="A25" s="16"/>
      <c r="B25" s="16"/>
      <c r="C25" s="297"/>
      <c r="D25" s="16"/>
      <c r="E25" s="83"/>
      <c r="F25" s="236"/>
      <c r="G25" s="236"/>
      <c r="H25" s="16"/>
      <c r="I25" s="6"/>
      <c r="J25" s="6"/>
      <c r="K25" s="6"/>
      <c r="L25" s="343"/>
    </row>
    <row r="26" spans="1:12" ht="8.25" customHeight="1" x14ac:dyDescent="0.35">
      <c r="A26" s="234"/>
      <c r="B26" s="234"/>
      <c r="C26" s="298"/>
      <c r="D26" s="234"/>
      <c r="E26" s="107"/>
      <c r="F26" s="235"/>
      <c r="G26" s="235"/>
      <c r="H26" s="234"/>
      <c r="I26" s="13"/>
      <c r="J26" s="13"/>
      <c r="K26" s="13"/>
      <c r="L26" s="344"/>
    </row>
    <row r="27" spans="1:12" x14ac:dyDescent="0.35">
      <c r="A27" s="15">
        <v>3</v>
      </c>
      <c r="B27" s="274" t="s">
        <v>497</v>
      </c>
      <c r="C27" s="296" t="s">
        <v>501</v>
      </c>
      <c r="D27" s="15" t="s">
        <v>506</v>
      </c>
      <c r="E27" s="80" t="s">
        <v>157</v>
      </c>
      <c r="F27" s="233"/>
      <c r="G27" s="233" t="s">
        <v>92</v>
      </c>
      <c r="H27" s="15" t="s">
        <v>358</v>
      </c>
      <c r="I27" s="39" t="s">
        <v>542</v>
      </c>
      <c r="J27" s="5"/>
      <c r="K27" s="5"/>
      <c r="L27" s="342"/>
    </row>
    <row r="28" spans="1:12" x14ac:dyDescent="0.35">
      <c r="A28" s="16"/>
      <c r="B28" s="245" t="s">
        <v>498</v>
      </c>
      <c r="C28" s="297" t="s">
        <v>502</v>
      </c>
      <c r="D28" s="16" t="s">
        <v>377</v>
      </c>
      <c r="E28" s="83"/>
      <c r="F28" s="236"/>
      <c r="G28" s="236"/>
      <c r="H28" s="16"/>
      <c r="I28" s="6"/>
      <c r="J28" s="6"/>
      <c r="K28" s="6"/>
      <c r="L28" s="343"/>
    </row>
    <row r="29" spans="1:12" x14ac:dyDescent="0.35">
      <c r="A29" s="16"/>
      <c r="B29" s="16" t="s">
        <v>509</v>
      </c>
      <c r="C29" s="297" t="s">
        <v>510</v>
      </c>
      <c r="D29" s="16"/>
      <c r="E29" s="83"/>
      <c r="F29" s="236"/>
      <c r="G29" s="236"/>
      <c r="H29" s="16"/>
      <c r="I29" s="6"/>
      <c r="J29" s="6"/>
      <c r="K29" s="6"/>
      <c r="L29" s="343"/>
    </row>
    <row r="30" spans="1:12" x14ac:dyDescent="0.35">
      <c r="A30" s="16"/>
      <c r="B30" s="16"/>
      <c r="C30" s="297" t="s">
        <v>504</v>
      </c>
      <c r="D30" s="16"/>
      <c r="E30" s="83"/>
      <c r="F30" s="236"/>
      <c r="G30" s="236"/>
      <c r="H30" s="16"/>
      <c r="I30" s="6"/>
      <c r="J30" s="6"/>
      <c r="K30" s="6"/>
      <c r="L30" s="343"/>
    </row>
    <row r="31" spans="1:12" x14ac:dyDescent="0.35">
      <c r="A31" s="16"/>
      <c r="B31" s="16"/>
      <c r="C31" s="297" t="s">
        <v>505</v>
      </c>
      <c r="D31" s="16"/>
      <c r="E31" s="83"/>
      <c r="F31" s="236"/>
      <c r="G31" s="236"/>
      <c r="H31" s="16"/>
      <c r="I31" s="6"/>
      <c r="J31" s="6"/>
      <c r="K31" s="6"/>
      <c r="L31" s="343"/>
    </row>
    <row r="32" spans="1:12" x14ac:dyDescent="0.35">
      <c r="A32" s="6"/>
      <c r="B32" s="6"/>
      <c r="C32" s="297" t="s">
        <v>507</v>
      </c>
      <c r="D32" s="6"/>
      <c r="E32" s="6"/>
      <c r="F32" s="6"/>
      <c r="G32" s="6"/>
      <c r="H32" s="6"/>
      <c r="I32" s="6"/>
      <c r="J32" s="6"/>
      <c r="K32" s="6"/>
      <c r="L32" s="343"/>
    </row>
    <row r="33" spans="1:12" x14ac:dyDescent="0.35">
      <c r="A33" s="6"/>
      <c r="B33" s="6"/>
      <c r="C33" s="297" t="s">
        <v>511</v>
      </c>
      <c r="D33" s="6"/>
      <c r="E33" s="6"/>
      <c r="F33" s="6"/>
      <c r="G33" s="6"/>
      <c r="H33" s="6"/>
      <c r="I33" s="6"/>
      <c r="J33" s="6"/>
      <c r="K33" s="6"/>
      <c r="L33" s="343"/>
    </row>
    <row r="34" spans="1:12" x14ac:dyDescent="0.35">
      <c r="A34" s="13"/>
      <c r="B34" s="13"/>
      <c r="C34" s="298"/>
      <c r="D34" s="13"/>
      <c r="E34" s="13"/>
      <c r="F34" s="13"/>
      <c r="G34" s="13"/>
      <c r="H34" s="13"/>
      <c r="I34" s="13"/>
      <c r="J34" s="13"/>
      <c r="K34" s="13"/>
      <c r="L34" s="344"/>
    </row>
    <row r="35" spans="1:12" x14ac:dyDescent="0.35">
      <c r="A35" s="37">
        <v>4</v>
      </c>
      <c r="B35" s="237" t="s">
        <v>359</v>
      </c>
      <c r="C35" s="5" t="s">
        <v>360</v>
      </c>
      <c r="D35" s="394" t="s">
        <v>361</v>
      </c>
      <c r="E35" s="37" t="s">
        <v>362</v>
      </c>
      <c r="F35" s="106">
        <v>20000</v>
      </c>
      <c r="G35" s="25" t="s">
        <v>363</v>
      </c>
      <c r="H35" s="5" t="s">
        <v>364</v>
      </c>
      <c r="I35" s="25" t="s">
        <v>542</v>
      </c>
      <c r="J35" s="25"/>
      <c r="K35" s="25" t="s">
        <v>542</v>
      </c>
      <c r="L35" s="25" t="s">
        <v>542</v>
      </c>
    </row>
    <row r="36" spans="1:12" ht="23.25" x14ac:dyDescent="0.35">
      <c r="A36" s="6"/>
      <c r="B36" s="238" t="s">
        <v>365</v>
      </c>
      <c r="C36" s="6" t="s">
        <v>366</v>
      </c>
      <c r="D36" s="39" t="s">
        <v>367</v>
      </c>
      <c r="E36" s="239"/>
      <c r="F36" s="239"/>
      <c r="G36" s="24" t="s">
        <v>368</v>
      </c>
      <c r="H36" s="6"/>
      <c r="I36" s="6"/>
      <c r="J36" s="6"/>
      <c r="K36" s="6"/>
      <c r="L36" s="343"/>
    </row>
    <row r="37" spans="1:12" ht="23.25" x14ac:dyDescent="0.35">
      <c r="A37" s="6"/>
      <c r="B37" s="238" t="s">
        <v>369</v>
      </c>
      <c r="C37" s="6" t="s">
        <v>370</v>
      </c>
      <c r="D37" s="39" t="s">
        <v>371</v>
      </c>
      <c r="E37" s="239"/>
      <c r="F37" s="239"/>
      <c r="G37" s="6"/>
      <c r="H37" s="6"/>
      <c r="I37" s="6"/>
      <c r="J37" s="6"/>
      <c r="K37" s="6"/>
      <c r="L37" s="343"/>
    </row>
    <row r="38" spans="1:12" ht="23.25" x14ac:dyDescent="0.35">
      <c r="A38" s="6"/>
      <c r="B38" s="6" t="s">
        <v>372</v>
      </c>
      <c r="C38" s="6" t="s">
        <v>373</v>
      </c>
      <c r="D38" s="39" t="s">
        <v>374</v>
      </c>
      <c r="E38" s="275"/>
      <c r="F38" s="240"/>
      <c r="G38" s="6"/>
      <c r="H38" s="6"/>
      <c r="I38" s="6"/>
      <c r="J38" s="6"/>
      <c r="K38" s="6"/>
      <c r="L38" s="343"/>
    </row>
    <row r="39" spans="1:12" x14ac:dyDescent="0.35">
      <c r="A39" s="6"/>
      <c r="B39" s="6" t="s">
        <v>375</v>
      </c>
      <c r="C39" s="6" t="s">
        <v>376</v>
      </c>
      <c r="D39" s="24" t="s">
        <v>377</v>
      </c>
      <c r="E39" s="6"/>
      <c r="F39" s="6"/>
      <c r="G39" s="6"/>
      <c r="H39" s="6"/>
      <c r="I39" s="6"/>
      <c r="J39" s="6"/>
      <c r="K39" s="6"/>
      <c r="L39" s="343"/>
    </row>
    <row r="40" spans="1:12" x14ac:dyDescent="0.35">
      <c r="A40" s="6"/>
      <c r="B40" s="6"/>
      <c r="C40" s="6" t="s">
        <v>378</v>
      </c>
      <c r="D40" s="6"/>
      <c r="E40" s="6"/>
      <c r="F40" s="6"/>
      <c r="G40" s="6"/>
      <c r="H40" s="6"/>
      <c r="I40" s="6"/>
      <c r="J40" s="6"/>
      <c r="K40" s="6"/>
      <c r="L40" s="343"/>
    </row>
    <row r="41" spans="1:12" x14ac:dyDescent="0.35">
      <c r="A41" s="6"/>
      <c r="B41" s="6"/>
      <c r="C41" s="6" t="s">
        <v>379</v>
      </c>
      <c r="D41" s="6"/>
      <c r="E41" s="6"/>
      <c r="F41" s="6"/>
      <c r="G41" s="6"/>
      <c r="H41" s="6"/>
      <c r="I41" s="6"/>
      <c r="J41" s="6"/>
      <c r="K41" s="6"/>
      <c r="L41" s="343"/>
    </row>
    <row r="42" spans="1:12" x14ac:dyDescent="0.35">
      <c r="A42" s="13"/>
      <c r="B42" s="13"/>
      <c r="C42" s="276"/>
      <c r="D42" s="13"/>
      <c r="E42" s="13"/>
      <c r="F42" s="13"/>
      <c r="G42" s="13"/>
      <c r="H42" s="13"/>
      <c r="I42" s="13"/>
      <c r="J42" s="13"/>
      <c r="K42" s="13"/>
      <c r="L42" s="344"/>
    </row>
    <row r="44" spans="1:12" x14ac:dyDescent="0.35">
      <c r="A44" s="444" t="s">
        <v>544</v>
      </c>
      <c r="B44" s="444"/>
      <c r="C44" s="444"/>
      <c r="D44" s="444"/>
      <c r="E44" s="444"/>
      <c r="F44" s="444"/>
      <c r="G44" s="444"/>
      <c r="H44" s="444"/>
      <c r="I44" s="444"/>
      <c r="J44" s="444"/>
      <c r="K44" s="444"/>
      <c r="L44" s="444"/>
    </row>
    <row r="46" spans="1:12" x14ac:dyDescent="0.35">
      <c r="E46" s="279"/>
      <c r="F46" s="40" t="s">
        <v>128</v>
      </c>
      <c r="G46" s="280" t="s">
        <v>131</v>
      </c>
    </row>
    <row r="47" spans="1:12" x14ac:dyDescent="0.35">
      <c r="E47" s="281" t="s">
        <v>132</v>
      </c>
      <c r="F47" s="282">
        <f>SUMIFS(F41:F43,G41:G43,"อปท.")+SUMIFS(F41:F43,G41:G43,"อปท./เทศบาล")+SUMIFS(F41:F43,G41:G43,"อปท./อบต.ม่วง")+SUMIFS(F41:F43,G41:G43,"เทศบาล")+SUMIFS(F41:F43,G41:G43,"อบต.ม่วง")+SUMIFS(F41:F43,G41:G43,"แหล่งกองทุนสุขภาพทุก อปท.")+SUMIFS(F41:F43,G41:G43,"เทศบาลตำบลบ้านม่วง")</f>
        <v>0</v>
      </c>
      <c r="G47" s="283">
        <f>COUNTIF(G41:G43,"อปท.")+COUNTIF(G41:G43,"อปท./เทศบาล")+COUNTIF(G41:G43,"อปท./อบต.ม่วง")+COUNTIF(G41:G43,"เทศบาล")+COUNTIF(G41:G43,"อบต.ม่วง")+COUNTIF(G41:G43,"แหล่งกองทุนสุขภาพทุก อปท.")+COUNTIF(G41:G43,"เทศบาลตำบลบ้านม่วง")</f>
        <v>0</v>
      </c>
    </row>
    <row r="48" spans="1:12" x14ac:dyDescent="0.35">
      <c r="E48" s="281" t="s">
        <v>92</v>
      </c>
      <c r="F48" s="283">
        <f>SUMIFS(F41:F43,G41:G43,"เงินบำรุง")+SUMIFS(F41:F43,G41:G43,"เงินบำรุงรพ.")+SUMIFS(F41:F43,G41:G43,"เงินบำรุง รพ.")</f>
        <v>0</v>
      </c>
      <c r="G48" s="283">
        <v>3</v>
      </c>
    </row>
    <row r="49" spans="5:7" x14ac:dyDescent="0.35">
      <c r="E49" s="281" t="s">
        <v>140</v>
      </c>
      <c r="F49" s="283">
        <v>20000</v>
      </c>
      <c r="G49" s="283">
        <v>1</v>
      </c>
    </row>
    <row r="50" spans="5:7" x14ac:dyDescent="0.35">
      <c r="E50" s="285" t="s">
        <v>39</v>
      </c>
      <c r="F50" s="286">
        <f>SUM(F47:F49)</f>
        <v>20000</v>
      </c>
      <c r="G50" s="286">
        <f>SUM(G47:G49)</f>
        <v>4</v>
      </c>
    </row>
    <row r="51" spans="5:7" x14ac:dyDescent="0.35">
      <c r="E51" s="38"/>
      <c r="F51" s="38"/>
      <c r="G51" s="38"/>
    </row>
  </sheetData>
  <mergeCells count="3">
    <mergeCell ref="A1:H1"/>
    <mergeCell ref="A2:H2"/>
    <mergeCell ref="A44:L44"/>
  </mergeCells>
  <printOptions horizontalCentered="1"/>
  <pageMargins left="0.39370078740157483" right="0.15748031496062992" top="0.47244094488188981" bottom="0.15748031496062992" header="0.15748031496062992" footer="0.15748031496062992"/>
  <pageSetup paperSize="9" firstPageNumber="44" orientation="landscape" useFirstPageNumber="1" r:id="rId1"/>
  <headerFooter>
    <oddHeader>&amp;R&amp;"TH SarabunPSK,ธรรมดา"&amp;16&amp;P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0"/>
  <sheetViews>
    <sheetView view="pageLayout" zoomScale="90" zoomScaleNormal="80" zoomScalePageLayoutView="90" workbookViewId="0">
      <selection sqref="A1:L15"/>
    </sheetView>
  </sheetViews>
  <sheetFormatPr defaultColWidth="9" defaultRowHeight="21" x14ac:dyDescent="0.35"/>
  <cols>
    <col min="1" max="1" width="4.625" style="1" customWidth="1"/>
    <col min="2" max="2" width="22" style="1" customWidth="1"/>
    <col min="3" max="3" width="24.875" style="1" customWidth="1"/>
    <col min="4" max="4" width="15.375" style="1" customWidth="1"/>
    <col min="5" max="5" width="14" style="1" customWidth="1"/>
    <col min="6" max="6" width="12.75" style="1" customWidth="1"/>
    <col min="7" max="7" width="12.25" style="1" customWidth="1"/>
    <col min="8" max="8" width="17.25" style="1" customWidth="1"/>
    <col min="9" max="12" width="2.5" style="1" customWidth="1"/>
    <col min="13" max="16384" width="9" style="1"/>
  </cols>
  <sheetData>
    <row r="1" spans="1:12" x14ac:dyDescent="0.35">
      <c r="A1" s="446" t="s">
        <v>163</v>
      </c>
      <c r="B1" s="446"/>
      <c r="C1" s="446"/>
      <c r="D1" s="446"/>
      <c r="E1" s="446"/>
      <c r="F1" s="446"/>
      <c r="G1" s="446"/>
      <c r="H1" s="446"/>
    </row>
    <row r="2" spans="1:12" x14ac:dyDescent="0.35">
      <c r="A2" s="451" t="s">
        <v>14</v>
      </c>
      <c r="B2" s="451"/>
      <c r="C2" s="451"/>
      <c r="D2" s="451"/>
      <c r="E2" s="451"/>
      <c r="F2" s="451"/>
      <c r="G2" s="451"/>
      <c r="H2" s="451"/>
    </row>
    <row r="3" spans="1:12" x14ac:dyDescent="0.35">
      <c r="A3" s="452" t="s">
        <v>63</v>
      </c>
      <c r="B3" s="452"/>
      <c r="C3" s="452"/>
      <c r="D3" s="452"/>
      <c r="E3" s="452"/>
      <c r="F3" s="452"/>
      <c r="G3" s="452"/>
      <c r="H3" s="452"/>
    </row>
    <row r="4" spans="1:12" x14ac:dyDescent="0.35">
      <c r="A4" s="452" t="s">
        <v>203</v>
      </c>
      <c r="B4" s="452"/>
      <c r="C4" s="452"/>
      <c r="D4" s="452"/>
      <c r="E4" s="452"/>
      <c r="F4" s="452"/>
      <c r="G4" s="452"/>
      <c r="H4" s="452"/>
    </row>
    <row r="5" spans="1:12" ht="21" customHeight="1" x14ac:dyDescent="0.35">
      <c r="A5" s="364" t="s">
        <v>1</v>
      </c>
      <c r="B5" s="364" t="s">
        <v>2</v>
      </c>
      <c r="C5" s="364" t="s">
        <v>3</v>
      </c>
      <c r="D5" s="364" t="s">
        <v>4</v>
      </c>
      <c r="E5" s="364" t="s">
        <v>5</v>
      </c>
      <c r="F5" s="364" t="s">
        <v>6</v>
      </c>
      <c r="G5" s="364" t="s">
        <v>7</v>
      </c>
      <c r="H5" s="364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x14ac:dyDescent="0.35">
      <c r="A6" s="27">
        <v>1</v>
      </c>
      <c r="B6" s="26" t="s">
        <v>40</v>
      </c>
      <c r="C6" s="26" t="s">
        <v>383</v>
      </c>
      <c r="D6" s="26" t="s">
        <v>382</v>
      </c>
      <c r="E6" s="84" t="s">
        <v>201</v>
      </c>
      <c r="F6" s="305"/>
      <c r="G6" s="289" t="s">
        <v>92</v>
      </c>
      <c r="H6" s="314" t="s">
        <v>17</v>
      </c>
      <c r="I6" s="24" t="s">
        <v>542</v>
      </c>
      <c r="J6" s="6"/>
      <c r="K6" s="6"/>
      <c r="L6" s="343"/>
    </row>
    <row r="7" spans="1:12" x14ac:dyDescent="0.35">
      <c r="A7" s="27"/>
      <c r="B7" s="26" t="s">
        <v>90</v>
      </c>
      <c r="C7" s="26" t="s">
        <v>384</v>
      </c>
      <c r="D7" s="26"/>
      <c r="E7" s="78"/>
      <c r="F7" s="39"/>
      <c r="G7" s="150"/>
      <c r="H7" s="314"/>
      <c r="I7" s="6"/>
      <c r="J7" s="6"/>
      <c r="K7" s="6"/>
      <c r="L7" s="343"/>
    </row>
    <row r="8" spans="1:12" x14ac:dyDescent="0.35">
      <c r="A8" s="27"/>
      <c r="B8" s="26" t="s">
        <v>91</v>
      </c>
      <c r="C8" s="26" t="s">
        <v>381</v>
      </c>
      <c r="D8" s="26"/>
      <c r="E8" s="78"/>
      <c r="F8" s="39"/>
      <c r="G8" s="150"/>
      <c r="H8" s="314"/>
      <c r="I8" s="6"/>
      <c r="J8" s="6"/>
      <c r="K8" s="6"/>
      <c r="L8" s="343"/>
    </row>
    <row r="9" spans="1:12" x14ac:dyDescent="0.35">
      <c r="A9" s="14"/>
      <c r="B9" s="41"/>
      <c r="C9" s="41"/>
      <c r="D9" s="41"/>
      <c r="E9" s="42"/>
      <c r="F9" s="43"/>
      <c r="G9" s="42"/>
      <c r="H9" s="110"/>
      <c r="I9" s="13"/>
      <c r="J9" s="13"/>
      <c r="K9" s="13"/>
      <c r="L9" s="344"/>
    </row>
    <row r="10" spans="1:12" customFormat="1" x14ac:dyDescent="0.35">
      <c r="A10" s="50">
        <v>2</v>
      </c>
      <c r="B10" s="51" t="s">
        <v>438</v>
      </c>
      <c r="C10" s="58" t="s">
        <v>428</v>
      </c>
      <c r="D10" s="54" t="s">
        <v>435</v>
      </c>
      <c r="E10" s="56" t="s">
        <v>429</v>
      </c>
      <c r="F10" s="256"/>
      <c r="G10" s="66" t="s">
        <v>92</v>
      </c>
      <c r="H10" s="50" t="s">
        <v>439</v>
      </c>
      <c r="I10" s="25" t="s">
        <v>542</v>
      </c>
      <c r="J10" s="111"/>
      <c r="K10" s="111"/>
      <c r="L10" s="355"/>
    </row>
    <row r="11" spans="1:12" customFormat="1" x14ac:dyDescent="0.35">
      <c r="A11" s="52"/>
      <c r="B11" s="53" t="s">
        <v>440</v>
      </c>
      <c r="C11" s="139" t="s">
        <v>441</v>
      </c>
      <c r="D11" s="259" t="s">
        <v>444</v>
      </c>
      <c r="E11" s="9"/>
      <c r="F11" s="59"/>
      <c r="G11" s="9"/>
      <c r="H11" s="319" t="s">
        <v>463</v>
      </c>
      <c r="I11" s="211"/>
      <c r="J11" s="211"/>
      <c r="K11" s="211"/>
      <c r="L11" s="350"/>
    </row>
    <row r="12" spans="1:12" customFormat="1" x14ac:dyDescent="0.35">
      <c r="A12" s="52"/>
      <c r="B12" s="53"/>
      <c r="C12" s="1" t="s">
        <v>442</v>
      </c>
      <c r="D12" s="260" t="s">
        <v>445</v>
      </c>
      <c r="E12" s="57"/>
      <c r="F12" s="59"/>
      <c r="G12" s="53"/>
      <c r="H12" s="52"/>
      <c r="I12" s="211"/>
      <c r="J12" s="211"/>
      <c r="K12" s="211"/>
      <c r="L12" s="350"/>
    </row>
    <row r="13" spans="1:12" customFormat="1" x14ac:dyDescent="0.35">
      <c r="A13" s="258"/>
      <c r="B13" s="257"/>
      <c r="C13" s="257" t="s">
        <v>443</v>
      </c>
      <c r="D13" s="261" t="s">
        <v>433</v>
      </c>
      <c r="E13" s="4"/>
      <c r="F13" s="257"/>
      <c r="G13" s="4"/>
      <c r="H13" s="258"/>
      <c r="I13" s="195"/>
      <c r="J13" s="195"/>
      <c r="K13" s="195"/>
      <c r="L13" s="351"/>
    </row>
    <row r="15" spans="1:12" x14ac:dyDescent="0.35">
      <c r="A15" s="444" t="s">
        <v>544</v>
      </c>
      <c r="B15" s="444"/>
      <c r="C15" s="444"/>
      <c r="D15" s="444"/>
      <c r="E15" s="444"/>
      <c r="F15" s="444"/>
      <c r="G15" s="444"/>
      <c r="H15" s="444"/>
      <c r="I15" s="444"/>
      <c r="J15" s="444"/>
      <c r="K15" s="444"/>
      <c r="L15" s="444"/>
    </row>
    <row r="17" spans="5:7" x14ac:dyDescent="0.35">
      <c r="E17" s="279"/>
      <c r="F17" s="40" t="s">
        <v>128</v>
      </c>
      <c r="G17" s="280" t="s">
        <v>131</v>
      </c>
    </row>
    <row r="18" spans="5:7" x14ac:dyDescent="0.35">
      <c r="E18" s="281" t="s">
        <v>132</v>
      </c>
      <c r="F18" s="282">
        <f>SUMIFS(F6:F9,G6:G9,"อปท.")+SUMIFS(F6:F9,G6:G9,"อปท./เทศบาล")+SUMIFS(F6:F9,G6:G9,"อปท./อบต.ม่วง")+SUMIFS(F6:F9,G6:G9,"เทศบาล")+SUMIFS(F6:F9,G6:G9,"อบต.ม่วง")+SUMIFS(F6:F9,G6:G9,"แหล่งกองทุนสุขภาพทุก อปท.")+SUMIFS(F6:F9,G6:G9,"เทศบาลตำบลบ้านม่วง")</f>
        <v>0</v>
      </c>
      <c r="G18" s="283">
        <f>COUNTIF(G6:G9,"อปท.")+COUNTIF(G6:G9,"อปท./เทศบาล")+COUNTIF(G6:G9,"อปท./อบต.ม่วง")+COUNTIF(G6:G9,"เทศบาล")+COUNTIF(G6:G9,"อบต.ม่วง")+COUNTIF(G6:G9,"แหล่งกองทุนสุขภาพทุก อปท.")+COUNTIF(G6:G9,"เทศบาลตำบลบ้านม่วง")</f>
        <v>0</v>
      </c>
    </row>
    <row r="19" spans="5:7" x14ac:dyDescent="0.35">
      <c r="E19" s="281" t="s">
        <v>92</v>
      </c>
      <c r="F19" s="283">
        <f>SUMIFS(F6:F9,G6:G9,"เงินบำรุง")+SUMIFS(F6:F9,G6:G9,"เงินบำรุงรพ.")+SUMIFS(F6:F9,G6:G9,"เงินบำรุง รพ.")</f>
        <v>0</v>
      </c>
      <c r="G19" s="283">
        <v>2</v>
      </c>
    </row>
    <row r="20" spans="5:7" x14ac:dyDescent="0.35">
      <c r="E20" s="285" t="s">
        <v>39</v>
      </c>
      <c r="F20" s="286">
        <f>SUM(F18:F19)</f>
        <v>0</v>
      </c>
      <c r="G20" s="286">
        <v>2</v>
      </c>
    </row>
  </sheetData>
  <mergeCells count="5">
    <mergeCell ref="A15:L15"/>
    <mergeCell ref="A3:H3"/>
    <mergeCell ref="A4:H4"/>
    <mergeCell ref="A1:H1"/>
    <mergeCell ref="A2:H2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46" orientation="landscape" useFirstPageNumber="1" r:id="rId1"/>
  <headerFooter>
    <oddHeader>&amp;R&amp;"TH SarabunPSK,ธรรมดา"&amp;16&amp;P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7"/>
  <sheetViews>
    <sheetView view="pageLayout" zoomScale="90" zoomScaleNormal="100" zoomScalePageLayoutView="90" workbookViewId="0">
      <selection sqref="A1:L12"/>
    </sheetView>
  </sheetViews>
  <sheetFormatPr defaultRowHeight="14.25" x14ac:dyDescent="0.2"/>
  <cols>
    <col min="1" max="1" width="4.125" customWidth="1"/>
    <col min="2" max="2" width="20.375" customWidth="1"/>
    <col min="3" max="3" width="26.25" customWidth="1"/>
    <col min="4" max="4" width="12.375" customWidth="1"/>
    <col min="5" max="5" width="17" customWidth="1"/>
    <col min="6" max="6" width="13.75" bestFit="1" customWidth="1"/>
    <col min="7" max="7" width="13.375" bestFit="1" customWidth="1"/>
    <col min="8" max="8" width="13.75" customWidth="1"/>
    <col min="9" max="12" width="2.5" customWidth="1"/>
  </cols>
  <sheetData>
    <row r="1" spans="1:12" ht="21" x14ac:dyDescent="0.35">
      <c r="A1" s="446" t="s">
        <v>163</v>
      </c>
      <c r="B1" s="446"/>
      <c r="C1" s="446"/>
      <c r="D1" s="446"/>
      <c r="E1" s="446"/>
      <c r="F1" s="446"/>
      <c r="G1" s="446"/>
      <c r="H1" s="446"/>
    </row>
    <row r="2" spans="1:12" ht="21" x14ac:dyDescent="0.35">
      <c r="A2" s="446" t="s">
        <v>0</v>
      </c>
      <c r="B2" s="446"/>
      <c r="C2" s="446"/>
      <c r="D2" s="446"/>
      <c r="E2" s="446"/>
      <c r="F2" s="446"/>
      <c r="G2" s="446"/>
      <c r="H2" s="446"/>
    </row>
    <row r="3" spans="1:12" ht="21" x14ac:dyDescent="0.35">
      <c r="A3" s="1" t="s">
        <v>44</v>
      </c>
      <c r="B3" s="1"/>
      <c r="C3" s="1"/>
      <c r="D3" s="1"/>
      <c r="E3" s="1"/>
      <c r="F3" s="1"/>
      <c r="G3" s="1"/>
      <c r="H3" s="1"/>
    </row>
    <row r="4" spans="1:12" ht="21" x14ac:dyDescent="0.35">
      <c r="A4" s="1" t="s">
        <v>71</v>
      </c>
      <c r="B4" s="1"/>
      <c r="C4" s="1"/>
      <c r="D4" s="1"/>
      <c r="E4" s="1"/>
      <c r="F4" s="1"/>
      <c r="G4" s="1"/>
      <c r="H4" s="1"/>
    </row>
    <row r="5" spans="1:12" ht="21" customHeight="1" x14ac:dyDescent="0.3">
      <c r="A5" s="361" t="s">
        <v>1</v>
      </c>
      <c r="B5" s="361" t="s">
        <v>2</v>
      </c>
      <c r="C5" s="361" t="s">
        <v>3</v>
      </c>
      <c r="D5" s="361" t="s">
        <v>4</v>
      </c>
      <c r="E5" s="361" t="s">
        <v>5</v>
      </c>
      <c r="F5" s="361" t="s">
        <v>6</v>
      </c>
      <c r="G5" s="361" t="s">
        <v>7</v>
      </c>
      <c r="H5" s="361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ht="21" x14ac:dyDescent="0.35">
      <c r="A6" s="10">
        <v>1</v>
      </c>
      <c r="B6" s="17" t="s">
        <v>23</v>
      </c>
      <c r="C6" s="9" t="s">
        <v>25</v>
      </c>
      <c r="D6" s="16" t="s">
        <v>19</v>
      </c>
      <c r="E6" s="20" t="s">
        <v>168</v>
      </c>
      <c r="F6" s="254"/>
      <c r="G6" s="20" t="s">
        <v>92</v>
      </c>
      <c r="H6" s="16" t="s">
        <v>17</v>
      </c>
      <c r="I6" s="39" t="s">
        <v>542</v>
      </c>
      <c r="J6" s="211"/>
      <c r="K6" s="211"/>
      <c r="L6" s="350"/>
    </row>
    <row r="7" spans="1:12" ht="21" x14ac:dyDescent="0.35">
      <c r="A7" s="3"/>
      <c r="B7" s="6" t="s">
        <v>24</v>
      </c>
      <c r="C7" s="1" t="s">
        <v>26</v>
      </c>
      <c r="D7" s="6"/>
      <c r="E7" s="1"/>
      <c r="F7" s="6"/>
      <c r="G7" s="1"/>
      <c r="H7" s="6"/>
      <c r="I7" s="211"/>
      <c r="J7" s="211"/>
      <c r="K7" s="211"/>
      <c r="L7" s="350"/>
    </row>
    <row r="8" spans="1:12" ht="21" x14ac:dyDescent="0.35">
      <c r="A8" s="3"/>
      <c r="B8" s="6" t="s">
        <v>604</v>
      </c>
      <c r="C8" s="1" t="s">
        <v>27</v>
      </c>
      <c r="D8" s="6"/>
      <c r="E8" s="1"/>
      <c r="F8" s="6"/>
      <c r="G8" s="1"/>
      <c r="H8" s="6"/>
      <c r="I8" s="211"/>
      <c r="J8" s="211"/>
      <c r="K8" s="211"/>
      <c r="L8" s="350"/>
    </row>
    <row r="9" spans="1:12" ht="21" x14ac:dyDescent="0.35">
      <c r="A9" s="3"/>
      <c r="B9" s="6"/>
      <c r="C9" s="1" t="s">
        <v>28</v>
      </c>
      <c r="D9" s="6"/>
      <c r="E9" s="1"/>
      <c r="F9" s="6"/>
      <c r="G9" s="1"/>
      <c r="H9" s="6"/>
      <c r="I9" s="211"/>
      <c r="J9" s="211"/>
      <c r="K9" s="211"/>
      <c r="L9" s="350"/>
    </row>
    <row r="10" spans="1:12" ht="21" x14ac:dyDescent="0.35">
      <c r="A10" s="14"/>
      <c r="B10" s="13"/>
      <c r="C10" s="4"/>
      <c r="D10" s="13"/>
      <c r="E10" s="4"/>
      <c r="F10" s="13"/>
      <c r="G10" s="4"/>
      <c r="H10" s="13"/>
      <c r="I10" s="195"/>
      <c r="J10" s="195"/>
      <c r="K10" s="195"/>
      <c r="L10" s="351"/>
    </row>
    <row r="11" spans="1:12" ht="21" x14ac:dyDescent="0.35">
      <c r="A11" s="1"/>
      <c r="B11" s="1"/>
      <c r="C11" s="1"/>
      <c r="D11" s="1"/>
      <c r="E11" s="1"/>
      <c r="F11" s="1"/>
      <c r="G11" s="1"/>
      <c r="H11" s="1"/>
    </row>
    <row r="12" spans="1:12" ht="18.75" x14ac:dyDescent="0.2">
      <c r="A12" s="444" t="s">
        <v>544</v>
      </c>
      <c r="B12" s="444"/>
      <c r="C12" s="444"/>
      <c r="D12" s="444"/>
      <c r="E12" s="444"/>
      <c r="F12" s="444"/>
      <c r="G12" s="444"/>
      <c r="H12" s="444"/>
      <c r="I12" s="444"/>
      <c r="J12" s="444"/>
      <c r="K12" s="444"/>
      <c r="L12" s="444"/>
    </row>
    <row r="13" spans="1:12" ht="21" x14ac:dyDescent="0.35">
      <c r="A13" s="1"/>
      <c r="B13" s="1"/>
      <c r="C13" s="1"/>
      <c r="D13" s="1"/>
      <c r="E13" s="1"/>
      <c r="F13" s="1"/>
      <c r="G13" s="1"/>
      <c r="H13" s="1"/>
    </row>
    <row r="14" spans="1:12" ht="21" x14ac:dyDescent="0.35">
      <c r="A14" s="1"/>
      <c r="B14" s="1"/>
      <c r="C14" s="1"/>
      <c r="D14" s="1"/>
      <c r="E14" s="279"/>
      <c r="F14" s="40" t="s">
        <v>128</v>
      </c>
      <c r="G14" s="280" t="s">
        <v>131</v>
      </c>
      <c r="H14" s="1"/>
    </row>
    <row r="15" spans="1:12" ht="21" x14ac:dyDescent="0.35">
      <c r="E15" s="281" t="s">
        <v>132</v>
      </c>
      <c r="F15" s="282">
        <f>SUMIFS(F6:F10,G6:G10,"อปท.")+SUMIFS(F6:F10,G6:G10,"อปท./เทศบาล")+SUMIFS(F6:F10,G6:G10,"อปท./อบต.ม่วง")+SUMIFS(F6:F10,G6:G10,"เทศบาล")+SUMIFS(F6:F10,G6:G10,"อบต.ม่วง")+SUMIFS(F6:F10,G6:G10,"แหล่งกองทุนสุขภาพทุก อปท.")+SUMIFS(F6:F10,G6:G10,"เทศบาลตำบลบ้านม่วง")</f>
        <v>0</v>
      </c>
      <c r="G15" s="283">
        <f>COUNTIF(G6:G10,"อปท.")+COUNTIF(G6:G10,"อปท./เทศบาล")+COUNTIF(G6:G10,"อปท./อบต.ม่วง")+COUNTIF(G6:G10,"เทศบาล")+COUNTIF(G6:G10,"อบต.ม่วง")+COUNTIF(G6:G10,"แหล่งกองทุนสุขภาพทุก อปท.")+COUNTIF(G6:G10,"เทศบาลตำบลบ้านม่วง")</f>
        <v>0</v>
      </c>
    </row>
    <row r="16" spans="1:12" ht="21" x14ac:dyDescent="0.35">
      <c r="E16" s="281" t="s">
        <v>92</v>
      </c>
      <c r="F16" s="283">
        <f>SUMIFS(F6:F10,G6:G10,"เงินบำรุง")+SUMIFS(F6:F10,G6:G10,"เงินบำรุงรพ.")+SUMIFS(F6:F10,G6:G10,"เงินบำรุง รพ.")</f>
        <v>0</v>
      </c>
      <c r="G16" s="283">
        <f>COUNTIF(G6:G10,"เงินบำรุง")+COUNTIF(G6:G10,"เงินบำรุงรพ.")+COUNTIF(G6:G10,"เงินบำรุง รพ.")</f>
        <v>1</v>
      </c>
    </row>
    <row r="17" spans="5:7" ht="21" x14ac:dyDescent="0.35">
      <c r="E17" s="285" t="s">
        <v>39</v>
      </c>
      <c r="F17" s="286">
        <f>SUM(F15:F16)</f>
        <v>0</v>
      </c>
      <c r="G17" s="286">
        <v>1</v>
      </c>
    </row>
  </sheetData>
  <mergeCells count="3">
    <mergeCell ref="A1:H1"/>
    <mergeCell ref="A2:H2"/>
    <mergeCell ref="A12:L12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47" orientation="landscape" useFirstPageNumber="1" r:id="rId1"/>
  <headerFooter>
    <oddHeader>&amp;R&amp;"TH SarabunPSK,ธรรมดา"&amp;16&amp;P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3"/>
  <sheetViews>
    <sheetView view="pageLayout" zoomScale="90" zoomScaleNormal="100" zoomScalePageLayoutView="90" workbookViewId="0">
      <selection sqref="A1:L18"/>
    </sheetView>
  </sheetViews>
  <sheetFormatPr defaultColWidth="9" defaultRowHeight="21" x14ac:dyDescent="0.35"/>
  <cols>
    <col min="1" max="1" width="4.75" style="1" customWidth="1"/>
    <col min="2" max="3" width="21.125" style="1" customWidth="1"/>
    <col min="4" max="4" width="22.5" style="1" customWidth="1"/>
    <col min="5" max="5" width="14.25" style="1" customWidth="1"/>
    <col min="6" max="6" width="12.5" style="1" customWidth="1"/>
    <col min="7" max="7" width="12.25" style="1" customWidth="1"/>
    <col min="8" max="8" width="14.75" style="1" customWidth="1"/>
    <col min="9" max="12" width="2.5" style="1" customWidth="1"/>
    <col min="13" max="16384" width="9" style="1"/>
  </cols>
  <sheetData>
    <row r="1" spans="1:12" x14ac:dyDescent="0.35">
      <c r="A1" s="446" t="s">
        <v>163</v>
      </c>
      <c r="B1" s="446"/>
      <c r="C1" s="446"/>
      <c r="D1" s="446"/>
      <c r="E1" s="446"/>
      <c r="F1" s="446"/>
      <c r="G1" s="446"/>
      <c r="H1" s="446"/>
    </row>
    <row r="2" spans="1:12" x14ac:dyDescent="0.35">
      <c r="A2" s="446" t="s">
        <v>18</v>
      </c>
      <c r="B2" s="446"/>
      <c r="C2" s="446"/>
      <c r="D2" s="446"/>
      <c r="E2" s="446"/>
      <c r="F2" s="446"/>
      <c r="G2" s="446"/>
      <c r="H2" s="446"/>
    </row>
    <row r="3" spans="1:12" x14ac:dyDescent="0.35">
      <c r="A3" s="1" t="s">
        <v>70</v>
      </c>
    </row>
    <row r="4" spans="1:12" x14ac:dyDescent="0.35">
      <c r="A4" s="1" t="s">
        <v>126</v>
      </c>
    </row>
    <row r="5" spans="1:12" ht="21" customHeight="1" x14ac:dyDescent="0.35">
      <c r="A5" s="361" t="s">
        <v>1</v>
      </c>
      <c r="B5" s="361" t="s">
        <v>2</v>
      </c>
      <c r="C5" s="361" t="s">
        <v>3</v>
      </c>
      <c r="D5" s="361" t="s">
        <v>4</v>
      </c>
      <c r="E5" s="361" t="s">
        <v>5</v>
      </c>
      <c r="F5" s="361" t="s">
        <v>6</v>
      </c>
      <c r="G5" s="361" t="s">
        <v>7</v>
      </c>
      <c r="H5" s="361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x14ac:dyDescent="0.35">
      <c r="A6" s="262">
        <v>1</v>
      </c>
      <c r="B6" s="72" t="s">
        <v>385</v>
      </c>
      <c r="C6" s="72" t="s">
        <v>446</v>
      </c>
      <c r="D6" s="109" t="s">
        <v>447</v>
      </c>
      <c r="E6" s="108" t="s">
        <v>166</v>
      </c>
      <c r="F6" s="358"/>
      <c r="G6" s="108" t="s">
        <v>92</v>
      </c>
      <c r="H6" s="359" t="s">
        <v>430</v>
      </c>
      <c r="I6" s="24" t="s">
        <v>542</v>
      </c>
      <c r="J6" s="360"/>
      <c r="K6" s="24" t="s">
        <v>542</v>
      </c>
      <c r="L6" s="343"/>
    </row>
    <row r="7" spans="1:12" x14ac:dyDescent="0.35">
      <c r="A7" s="262"/>
      <c r="B7" s="262"/>
      <c r="C7" s="72" t="s">
        <v>448</v>
      </c>
      <c r="D7" s="109" t="s">
        <v>449</v>
      </c>
      <c r="E7" s="72"/>
      <c r="F7" s="356"/>
      <c r="G7" s="72"/>
      <c r="H7" s="96"/>
      <c r="I7" s="6"/>
      <c r="K7" s="6"/>
      <c r="L7" s="343"/>
    </row>
    <row r="8" spans="1:12" s="63" customFormat="1" ht="21" customHeight="1" x14ac:dyDescent="0.35">
      <c r="A8" s="108"/>
      <c r="B8" s="160"/>
      <c r="C8" s="72" t="s">
        <v>450</v>
      </c>
      <c r="D8" s="109" t="s">
        <v>451</v>
      </c>
      <c r="E8" s="72"/>
      <c r="F8" s="322"/>
      <c r="G8" s="72"/>
      <c r="H8" s="96"/>
      <c r="I8" s="160"/>
      <c r="K8" s="160"/>
      <c r="L8" s="352"/>
    </row>
    <row r="9" spans="1:12" s="63" customFormat="1" x14ac:dyDescent="0.35">
      <c r="A9" s="72"/>
      <c r="B9" s="151"/>
      <c r="C9" s="72" t="s">
        <v>453</v>
      </c>
      <c r="D9" s="321"/>
      <c r="E9" s="160"/>
      <c r="G9" s="160"/>
      <c r="I9" s="160"/>
      <c r="K9" s="160"/>
      <c r="L9" s="352"/>
    </row>
    <row r="10" spans="1:12" x14ac:dyDescent="0.35">
      <c r="A10" s="72"/>
      <c r="B10" s="151"/>
      <c r="C10" s="194" t="s">
        <v>452</v>
      </c>
      <c r="D10" s="14"/>
      <c r="E10" s="13"/>
      <c r="F10" s="4"/>
      <c r="G10" s="13"/>
      <c r="H10" s="4"/>
      <c r="I10" s="13"/>
      <c r="J10" s="4"/>
      <c r="K10" s="13"/>
      <c r="L10" s="344"/>
    </row>
    <row r="11" spans="1:12" x14ac:dyDescent="0.35">
      <c r="A11" s="72"/>
      <c r="B11" s="151"/>
      <c r="C11" s="17" t="s">
        <v>456</v>
      </c>
      <c r="D11" s="27" t="s">
        <v>435</v>
      </c>
      <c r="E11" s="108" t="s">
        <v>166</v>
      </c>
      <c r="F11" s="320"/>
      <c r="G11" s="16" t="s">
        <v>92</v>
      </c>
      <c r="H11" s="9" t="s">
        <v>430</v>
      </c>
      <c r="I11" s="24" t="s">
        <v>542</v>
      </c>
      <c r="K11" s="24" t="s">
        <v>542</v>
      </c>
      <c r="L11" s="343"/>
    </row>
    <row r="12" spans="1:12" x14ac:dyDescent="0.35">
      <c r="A12" s="72"/>
      <c r="B12" s="151"/>
      <c r="C12" s="17" t="s">
        <v>431</v>
      </c>
      <c r="D12" s="22" t="s">
        <v>436</v>
      </c>
      <c r="E12" s="17"/>
      <c r="F12" s="323"/>
      <c r="G12" s="17"/>
      <c r="H12" s="324" t="s">
        <v>72</v>
      </c>
      <c r="I12" s="6"/>
      <c r="K12" s="6"/>
      <c r="L12" s="343"/>
    </row>
    <row r="13" spans="1:12" x14ac:dyDescent="0.35">
      <c r="A13" s="16"/>
      <c r="B13" s="6"/>
      <c r="C13" s="6" t="s">
        <v>437</v>
      </c>
      <c r="D13" s="22" t="s">
        <v>454</v>
      </c>
      <c r="E13" s="236"/>
      <c r="F13" s="323"/>
      <c r="G13" s="17"/>
      <c r="H13" s="9"/>
      <c r="I13" s="6"/>
      <c r="K13" s="6"/>
      <c r="L13" s="343"/>
    </row>
    <row r="14" spans="1:12" x14ac:dyDescent="0.35">
      <c r="A14" s="17"/>
      <c r="B14" s="6"/>
      <c r="C14" s="6" t="s">
        <v>455</v>
      </c>
      <c r="D14" s="10" t="s">
        <v>433</v>
      </c>
      <c r="E14" s="6"/>
      <c r="G14" s="6"/>
      <c r="I14" s="6"/>
      <c r="K14" s="6"/>
      <c r="L14" s="343"/>
    </row>
    <row r="15" spans="1:12" x14ac:dyDescent="0.35">
      <c r="A15" s="17"/>
      <c r="B15" s="17"/>
      <c r="C15" s="17" t="s">
        <v>432</v>
      </c>
      <c r="D15" s="3"/>
      <c r="E15" s="6"/>
      <c r="G15" s="6"/>
      <c r="I15" s="6"/>
      <c r="K15" s="6"/>
      <c r="L15" s="343"/>
    </row>
    <row r="16" spans="1:12" x14ac:dyDescent="0.35">
      <c r="A16" s="13"/>
      <c r="B16" s="13"/>
      <c r="C16" s="13"/>
      <c r="D16" s="14"/>
      <c r="E16" s="13"/>
      <c r="F16" s="4"/>
      <c r="G16" s="13"/>
      <c r="H16" s="4"/>
      <c r="I16" s="13"/>
      <c r="J16" s="4"/>
      <c r="K16" s="13"/>
      <c r="L16" s="344"/>
    </row>
    <row r="18" spans="1:12" x14ac:dyDescent="0.35">
      <c r="A18" s="444" t="s">
        <v>544</v>
      </c>
      <c r="B18" s="444"/>
      <c r="C18" s="444"/>
      <c r="D18" s="444"/>
      <c r="E18" s="444"/>
      <c r="F18" s="444"/>
      <c r="G18" s="444"/>
      <c r="H18" s="444"/>
      <c r="I18" s="444"/>
      <c r="J18" s="444"/>
      <c r="K18" s="444"/>
      <c r="L18" s="444"/>
    </row>
    <row r="20" spans="1:12" x14ac:dyDescent="0.35">
      <c r="E20" s="279"/>
      <c r="F20" s="40" t="s">
        <v>128</v>
      </c>
      <c r="G20" s="280" t="s">
        <v>131</v>
      </c>
    </row>
    <row r="21" spans="1:12" x14ac:dyDescent="0.35">
      <c r="E21" s="281" t="s">
        <v>132</v>
      </c>
      <c r="F21" s="282">
        <f>SUMIFS(F6:F10,G6:G10,"อปท.")+SUMIFS(F6:F10,G6:G10,"อปท./เทศบาล")+SUMIFS(F6:F10,G6:G10,"อปท./อบต.ม่วง")+SUMIFS(F6:F10,G6:G10,"เทศบาล")+SUMIFS(F6:F10,G6:G10,"อบต.ม่วง")+SUMIFS(F6:F10,G6:G10,"แหล่งกองทุนสุขภาพทุก อปท.")+SUMIFS(F6:F10,G6:G10,"เทศบาลตำบลบ้านม่วง")</f>
        <v>0</v>
      </c>
      <c r="G21" s="283">
        <f>COUNTIF(G6:G10,"อปท.")+COUNTIF(G6:G10,"อปท./เทศบาล")+COUNTIF(G6:G10,"อปท./อบต.ม่วง")+COUNTIF(G6:G10,"เทศบาล")+COUNTIF(G6:G10,"อบต.ม่วง")+COUNTIF(G6:G10,"แหล่งกองทุนสุขภาพทุก อปท.")+COUNTIF(G6:G10,"เทศบาลตำบลบ้านม่วง")</f>
        <v>0</v>
      </c>
    </row>
    <row r="22" spans="1:12" x14ac:dyDescent="0.35">
      <c r="E22" s="281" t="s">
        <v>92</v>
      </c>
      <c r="F22" s="283">
        <f>SUMIFS(F6:F10,G6:G10,"เงินบำรุง")+SUMIFS(F6:F10,G6:G10,"เงินบำรุงรพ.")+SUMIFS(F6:F10,G6:G10,"เงินบำรุง รพ.")</f>
        <v>0</v>
      </c>
      <c r="G22" s="283">
        <f>COUNTIF(G6:G10,"เงินบำรุง")+COUNTIF(G6:G10,"เงินบำรุงรพ.")+COUNTIF(G6:G10,"เงินบำรุง รพ.")</f>
        <v>1</v>
      </c>
    </row>
    <row r="23" spans="1:12" x14ac:dyDescent="0.35">
      <c r="E23" s="285" t="s">
        <v>39</v>
      </c>
      <c r="F23" s="286">
        <f>SUM(F21:F22)</f>
        <v>0</v>
      </c>
      <c r="G23" s="286">
        <v>1</v>
      </c>
    </row>
  </sheetData>
  <mergeCells count="3">
    <mergeCell ref="A1:H1"/>
    <mergeCell ref="A2:H2"/>
    <mergeCell ref="A18:L18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48" orientation="landscape" useFirstPageNumber="1" r:id="rId1"/>
  <headerFooter>
    <oddHeader>&amp;R&amp;"TH SarabunPSK,ธรรมดา"&amp;16&amp;P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8"/>
  <sheetViews>
    <sheetView view="pageLayout" zoomScale="90" zoomScaleNormal="100" zoomScalePageLayoutView="90" workbookViewId="0">
      <selection sqref="A1:L23"/>
    </sheetView>
  </sheetViews>
  <sheetFormatPr defaultRowHeight="14.25" x14ac:dyDescent="0.2"/>
  <cols>
    <col min="1" max="1" width="5.125" customWidth="1"/>
    <col min="2" max="2" width="19.5" customWidth="1"/>
    <col min="3" max="3" width="27.5" customWidth="1"/>
    <col min="4" max="4" width="18.875" customWidth="1"/>
    <col min="5" max="5" width="13.875" customWidth="1"/>
    <col min="6" max="7" width="12.375" customWidth="1"/>
    <col min="8" max="8" width="13.875" customWidth="1"/>
    <col min="9" max="12" width="2.5" customWidth="1"/>
  </cols>
  <sheetData>
    <row r="1" spans="1:12" ht="21" x14ac:dyDescent="0.35">
      <c r="A1" s="457" t="s">
        <v>163</v>
      </c>
      <c r="B1" s="453"/>
      <c r="C1" s="453"/>
      <c r="D1" s="453"/>
      <c r="E1" s="453"/>
      <c r="F1" s="453"/>
      <c r="G1" s="453"/>
      <c r="H1" s="453"/>
    </row>
    <row r="2" spans="1:12" ht="21" x14ac:dyDescent="0.35">
      <c r="A2" s="457" t="s">
        <v>15</v>
      </c>
      <c r="B2" s="453"/>
      <c r="C2" s="453"/>
      <c r="D2" s="453"/>
      <c r="E2" s="453"/>
      <c r="F2" s="453"/>
      <c r="G2" s="453"/>
      <c r="H2" s="453"/>
    </row>
    <row r="3" spans="1:12" ht="21" x14ac:dyDescent="0.35">
      <c r="A3" s="458" t="s">
        <v>127</v>
      </c>
      <c r="B3" s="458"/>
      <c r="C3" s="458"/>
      <c r="D3" s="458"/>
      <c r="E3" s="458"/>
      <c r="F3" s="458"/>
      <c r="G3" s="458"/>
      <c r="H3" s="458"/>
    </row>
    <row r="4" spans="1:12" ht="21" x14ac:dyDescent="0.35">
      <c r="A4" s="48" t="s">
        <v>204</v>
      </c>
      <c r="B4" s="48"/>
      <c r="C4" s="48"/>
      <c r="D4" s="48"/>
      <c r="E4" s="48"/>
      <c r="F4" s="48"/>
      <c r="G4" s="48"/>
      <c r="H4" s="48"/>
    </row>
    <row r="5" spans="1:12" ht="21" customHeight="1" x14ac:dyDescent="0.3">
      <c r="A5" s="362" t="s">
        <v>1</v>
      </c>
      <c r="B5" s="363" t="s">
        <v>2</v>
      </c>
      <c r="C5" s="363" t="s">
        <v>3</v>
      </c>
      <c r="D5" s="363" t="s">
        <v>4</v>
      </c>
      <c r="E5" s="363" t="s">
        <v>5</v>
      </c>
      <c r="F5" s="363" t="s">
        <v>6</v>
      </c>
      <c r="G5" s="363" t="s">
        <v>7</v>
      </c>
      <c r="H5" s="363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ht="18.75" customHeight="1" x14ac:dyDescent="0.35">
      <c r="A6" s="83">
        <v>1</v>
      </c>
      <c r="B6" s="82" t="s">
        <v>307</v>
      </c>
      <c r="C6" s="6" t="s">
        <v>398</v>
      </c>
      <c r="D6" s="83" t="s">
        <v>406</v>
      </c>
      <c r="E6" s="304" t="s">
        <v>157</v>
      </c>
      <c r="F6" s="163"/>
      <c r="G6" s="83" t="s">
        <v>92</v>
      </c>
      <c r="H6" s="263" t="s">
        <v>405</v>
      </c>
      <c r="I6" s="16" t="s">
        <v>542</v>
      </c>
      <c r="J6" s="211"/>
      <c r="K6" s="211"/>
      <c r="L6" s="350"/>
    </row>
    <row r="7" spans="1:12" ht="19.5" customHeight="1" x14ac:dyDescent="0.35">
      <c r="A7" s="138"/>
      <c r="B7" s="82" t="s">
        <v>308</v>
      </c>
      <c r="C7" s="6" t="s">
        <v>399</v>
      </c>
      <c r="D7" s="19" t="s">
        <v>407</v>
      </c>
      <c r="E7" s="241"/>
      <c r="F7" s="242"/>
      <c r="G7" s="138"/>
      <c r="H7" s="395" t="s">
        <v>512</v>
      </c>
      <c r="I7" s="211"/>
      <c r="J7" s="211"/>
      <c r="K7" s="211"/>
      <c r="L7" s="350"/>
    </row>
    <row r="8" spans="1:12" ht="21" x14ac:dyDescent="0.35">
      <c r="A8" s="138"/>
      <c r="B8" s="82" t="s">
        <v>309</v>
      </c>
      <c r="C8" s="6" t="s">
        <v>400</v>
      </c>
      <c r="D8" s="211"/>
      <c r="E8" s="220"/>
      <c r="F8" s="242"/>
      <c r="G8" s="138"/>
      <c r="H8" s="263" t="s">
        <v>513</v>
      </c>
      <c r="I8" s="211"/>
      <c r="J8" s="211"/>
      <c r="K8" s="211"/>
      <c r="L8" s="350"/>
    </row>
    <row r="9" spans="1:12" ht="21" x14ac:dyDescent="0.35">
      <c r="A9" s="138"/>
      <c r="B9" s="82" t="s">
        <v>392</v>
      </c>
      <c r="C9" s="6" t="s">
        <v>401</v>
      </c>
      <c r="D9" s="160"/>
      <c r="E9" s="220"/>
      <c r="F9" s="242"/>
      <c r="G9" s="138"/>
      <c r="H9" s="395" t="s">
        <v>514</v>
      </c>
      <c r="I9" s="211"/>
      <c r="J9" s="211"/>
      <c r="K9" s="211"/>
      <c r="L9" s="350"/>
    </row>
    <row r="10" spans="1:12" ht="21" x14ac:dyDescent="0.35">
      <c r="A10" s="138"/>
      <c r="B10" s="82"/>
      <c r="C10" s="6" t="s">
        <v>402</v>
      </c>
      <c r="D10" s="160"/>
      <c r="E10" s="220"/>
      <c r="F10" s="242"/>
      <c r="G10" s="138"/>
      <c r="H10" s="395" t="s">
        <v>515</v>
      </c>
      <c r="I10" s="211"/>
      <c r="J10" s="211"/>
      <c r="K10" s="211"/>
      <c r="L10" s="350"/>
    </row>
    <row r="11" spans="1:12" ht="21" x14ac:dyDescent="0.2">
      <c r="A11" s="138"/>
      <c r="B11" s="159"/>
      <c r="C11" s="82" t="s">
        <v>403</v>
      </c>
      <c r="D11" s="83" t="s">
        <v>395</v>
      </c>
      <c r="E11" s="247">
        <v>24442</v>
      </c>
      <c r="F11" s="163"/>
      <c r="G11" s="138" t="s">
        <v>92</v>
      </c>
      <c r="H11" s="211"/>
      <c r="I11" s="211"/>
      <c r="J11" s="211"/>
      <c r="K11" s="211"/>
      <c r="L11" s="350"/>
    </row>
    <row r="12" spans="1:12" ht="21" x14ac:dyDescent="0.2">
      <c r="A12" s="138"/>
      <c r="B12" s="159"/>
      <c r="C12" s="82" t="s">
        <v>393</v>
      </c>
      <c r="D12" s="138" t="s">
        <v>396</v>
      </c>
      <c r="E12" s="220"/>
      <c r="F12" s="242"/>
      <c r="G12" s="243"/>
      <c r="H12" s="244"/>
      <c r="I12" s="211"/>
      <c r="J12" s="211"/>
      <c r="K12" s="211"/>
      <c r="L12" s="350"/>
    </row>
    <row r="13" spans="1:12" ht="21" x14ac:dyDescent="0.35">
      <c r="A13" s="138"/>
      <c r="B13" s="159"/>
      <c r="C13" s="19" t="s">
        <v>394</v>
      </c>
      <c r="D13" s="220"/>
      <c r="E13" s="220"/>
      <c r="F13" s="242"/>
      <c r="G13" s="243"/>
      <c r="H13" s="244"/>
      <c r="I13" s="211"/>
      <c r="J13" s="211"/>
      <c r="K13" s="211"/>
      <c r="L13" s="350"/>
    </row>
    <row r="14" spans="1:12" ht="21" x14ac:dyDescent="0.2">
      <c r="A14" s="138"/>
      <c r="B14" s="159"/>
      <c r="C14" s="82" t="s">
        <v>404</v>
      </c>
      <c r="D14" s="138" t="s">
        <v>411</v>
      </c>
      <c r="E14" s="247">
        <v>24442</v>
      </c>
      <c r="F14" s="242"/>
      <c r="G14" s="138" t="s">
        <v>92</v>
      </c>
      <c r="H14" s="244"/>
      <c r="I14" s="211"/>
      <c r="J14" s="211"/>
      <c r="K14" s="211"/>
      <c r="L14" s="350"/>
    </row>
    <row r="15" spans="1:12" ht="21" x14ac:dyDescent="0.2">
      <c r="A15" s="138"/>
      <c r="B15" s="220"/>
      <c r="C15" s="90" t="s">
        <v>397</v>
      </c>
      <c r="D15" s="138" t="s">
        <v>412</v>
      </c>
      <c r="E15" s="220"/>
      <c r="F15" s="242"/>
      <c r="G15" s="243"/>
      <c r="H15" s="244"/>
      <c r="I15" s="211"/>
      <c r="J15" s="211"/>
      <c r="K15" s="211"/>
      <c r="L15" s="350"/>
    </row>
    <row r="16" spans="1:12" s="30" customFormat="1" ht="21" x14ac:dyDescent="0.35">
      <c r="A16" s="203"/>
      <c r="B16" s="203"/>
      <c r="C16" s="203" t="s">
        <v>408</v>
      </c>
      <c r="D16" s="203"/>
      <c r="E16" s="203"/>
      <c r="F16" s="204"/>
      <c r="G16" s="203"/>
      <c r="H16" s="203"/>
      <c r="I16" s="140"/>
      <c r="J16" s="140"/>
      <c r="K16" s="140"/>
      <c r="L16" s="340"/>
    </row>
    <row r="17" spans="1:12" s="30" customFormat="1" ht="21" x14ac:dyDescent="0.35">
      <c r="A17" s="203"/>
      <c r="B17" s="203"/>
      <c r="C17" s="203" t="s">
        <v>409</v>
      </c>
      <c r="D17" s="203"/>
      <c r="E17" s="203"/>
      <c r="F17" s="204"/>
      <c r="G17" s="203"/>
      <c r="H17" s="203"/>
      <c r="I17" s="140"/>
      <c r="J17" s="140"/>
      <c r="K17" s="140"/>
      <c r="L17" s="340"/>
    </row>
    <row r="18" spans="1:12" s="30" customFormat="1" ht="21" x14ac:dyDescent="0.35">
      <c r="A18" s="203"/>
      <c r="B18" s="203"/>
      <c r="C18" s="203" t="s">
        <v>410</v>
      </c>
      <c r="D18" s="203"/>
      <c r="E18" s="203"/>
      <c r="F18" s="204"/>
      <c r="G18" s="203"/>
      <c r="H18" s="203"/>
      <c r="I18" s="140"/>
      <c r="J18" s="140"/>
      <c r="K18" s="140"/>
      <c r="L18" s="140"/>
    </row>
    <row r="19" spans="1:12" s="30" customFormat="1" ht="21" x14ac:dyDescent="0.35">
      <c r="A19" s="203"/>
      <c r="B19" s="203"/>
      <c r="C19" s="19" t="s">
        <v>586</v>
      </c>
      <c r="D19" s="138" t="s">
        <v>411</v>
      </c>
      <c r="E19" s="304" t="s">
        <v>157</v>
      </c>
      <c r="F19" s="439">
        <v>5000</v>
      </c>
      <c r="G19" s="138" t="s">
        <v>92</v>
      </c>
      <c r="H19" s="203"/>
      <c r="I19" s="140"/>
      <c r="J19" s="140"/>
      <c r="K19" s="140"/>
      <c r="L19" s="140"/>
    </row>
    <row r="20" spans="1:12" s="30" customFormat="1" ht="21" x14ac:dyDescent="0.35">
      <c r="A20" s="203"/>
      <c r="B20" s="203"/>
      <c r="C20" s="19" t="s">
        <v>587</v>
      </c>
      <c r="D20" s="138" t="s">
        <v>412</v>
      </c>
      <c r="E20" s="203"/>
      <c r="F20" s="204"/>
      <c r="G20" s="203"/>
      <c r="H20" s="203"/>
      <c r="I20" s="140"/>
      <c r="J20" s="140"/>
      <c r="K20" s="140"/>
      <c r="L20" s="140"/>
    </row>
    <row r="21" spans="1:12" s="30" customFormat="1" ht="21" x14ac:dyDescent="0.35">
      <c r="A21" s="205"/>
      <c r="B21" s="205"/>
      <c r="C21" s="41" t="s">
        <v>588</v>
      </c>
      <c r="D21" s="205"/>
      <c r="E21" s="205"/>
      <c r="F21" s="206"/>
      <c r="G21" s="205"/>
      <c r="H21" s="205"/>
      <c r="I21" s="149"/>
      <c r="J21" s="149"/>
      <c r="K21" s="149"/>
      <c r="L21" s="149"/>
    </row>
    <row r="22" spans="1:12" s="30" customFormat="1" ht="21" x14ac:dyDescent="0.35">
      <c r="A22" s="48"/>
      <c r="B22" s="48"/>
      <c r="C22" s="48"/>
      <c r="D22" s="48"/>
      <c r="E22" s="48"/>
      <c r="F22" s="299"/>
      <c r="G22" s="48"/>
      <c r="H22" s="48"/>
    </row>
    <row r="23" spans="1:12" s="30" customFormat="1" ht="19.5" x14ac:dyDescent="0.25">
      <c r="A23" s="444" t="s">
        <v>544</v>
      </c>
      <c r="B23" s="444"/>
      <c r="C23" s="444"/>
      <c r="D23" s="444"/>
      <c r="E23" s="444"/>
      <c r="F23" s="444"/>
      <c r="G23" s="444"/>
      <c r="H23" s="444"/>
      <c r="I23" s="444"/>
      <c r="J23" s="444"/>
      <c r="K23" s="444"/>
      <c r="L23" s="444"/>
    </row>
    <row r="24" spans="1:12" s="30" customFormat="1" ht="21" x14ac:dyDescent="0.35">
      <c r="A24" s="48"/>
      <c r="B24" s="48"/>
      <c r="C24" s="48"/>
      <c r="D24" s="48"/>
      <c r="E24" s="48"/>
      <c r="F24" s="299"/>
      <c r="G24" s="48"/>
      <c r="H24" s="48"/>
    </row>
    <row r="25" spans="1:12" ht="21" x14ac:dyDescent="0.35">
      <c r="A25" s="49"/>
      <c r="B25" s="49"/>
      <c r="C25" s="49"/>
      <c r="D25" s="48"/>
      <c r="E25" s="279"/>
      <c r="F25" s="40" t="s">
        <v>128</v>
      </c>
      <c r="G25" s="280" t="s">
        <v>131</v>
      </c>
      <c r="H25" s="49"/>
    </row>
    <row r="26" spans="1:12" ht="21" x14ac:dyDescent="0.35">
      <c r="E26" s="281" t="s">
        <v>132</v>
      </c>
      <c r="F26" s="282">
        <f>SUMIFS(F2:F6,G2:G6,"อปท.")+SUMIFS(F2:F6,G2:G6,"อปท./เทศบาล")+SUMIFS(F2:F6,G2:G6,"อปท./อบต.ม่วง")+SUMIFS(F2:F6,G2:G6,"เทศบาล")+SUMIFS(F2:F6,G2:G6,"อบต.ม่วง")+SUMIFS(F2:F6,G2:G6,"แหล่งกองทุนสุขภาพทุก อปท.")+SUMIFS(F2:F6,G2:G6,"เทศบาลตำบลบ้านม่วง")</f>
        <v>0</v>
      </c>
      <c r="G26" s="283">
        <f>COUNTIF(G2:G6,"อปท.")+COUNTIF(G2:G6,"อปท./เทศบาล")+COUNTIF(G2:G6,"อปท./อบต.ม่วง")+COUNTIF(G2:G6,"เทศบาล")+COUNTIF(G2:G6,"อบต.ม่วง")+COUNTIF(G2:G6,"แหล่งกองทุนสุขภาพทุก อปท.")+COUNTIF(G2:G6,"เทศบาลตำบลบ้านม่วง")</f>
        <v>0</v>
      </c>
    </row>
    <row r="27" spans="1:12" ht="21" customHeight="1" x14ac:dyDescent="0.35">
      <c r="E27" s="281" t="s">
        <v>92</v>
      </c>
      <c r="F27" s="283">
        <v>5000</v>
      </c>
      <c r="G27" s="283">
        <v>1</v>
      </c>
    </row>
    <row r="28" spans="1:12" ht="21" x14ac:dyDescent="0.35">
      <c r="E28" s="285" t="s">
        <v>39</v>
      </c>
      <c r="F28" s="286">
        <f>SUM(F26:F27)</f>
        <v>5000</v>
      </c>
      <c r="G28" s="286">
        <v>1</v>
      </c>
    </row>
  </sheetData>
  <mergeCells count="4">
    <mergeCell ref="A1:H1"/>
    <mergeCell ref="A2:H2"/>
    <mergeCell ref="A3:H3"/>
    <mergeCell ref="A23:L23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49" orientation="landscape" useFirstPageNumber="1" r:id="rId1"/>
  <headerFooter>
    <oddHeader>&amp;R&amp;"TH SarabunPSK,ธรรมดา"&amp;16&amp;P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2"/>
  <sheetViews>
    <sheetView view="pageLayout" zoomScale="90" zoomScaleNormal="84" zoomScalePageLayoutView="90" workbookViewId="0">
      <selection sqref="A1:L14"/>
    </sheetView>
  </sheetViews>
  <sheetFormatPr defaultRowHeight="14.25" x14ac:dyDescent="0.2"/>
  <cols>
    <col min="1" max="1" width="5.75" style="65" customWidth="1"/>
    <col min="2" max="2" width="20.5" style="65" customWidth="1"/>
    <col min="3" max="3" width="24.625" style="65" customWidth="1"/>
    <col min="4" max="4" width="13.375" style="65" customWidth="1"/>
    <col min="5" max="5" width="15.25" style="431" customWidth="1"/>
    <col min="6" max="6" width="13.25" style="65" customWidth="1"/>
    <col min="7" max="7" width="13.125" style="65" customWidth="1"/>
    <col min="8" max="8" width="14.375" style="65" customWidth="1"/>
    <col min="9" max="12" width="2.5" style="65" customWidth="1"/>
    <col min="13" max="16384" width="9" style="65"/>
  </cols>
  <sheetData>
    <row r="1" spans="1:12" ht="21" x14ac:dyDescent="0.35">
      <c r="A1" s="443" t="s">
        <v>163</v>
      </c>
      <c r="B1" s="443"/>
      <c r="C1" s="443"/>
      <c r="D1" s="443"/>
      <c r="E1" s="443"/>
      <c r="F1" s="443"/>
      <c r="G1" s="443"/>
      <c r="H1" s="443"/>
    </row>
    <row r="2" spans="1:12" ht="21" x14ac:dyDescent="0.35">
      <c r="A2" s="443" t="s">
        <v>14</v>
      </c>
      <c r="B2" s="443"/>
      <c r="C2" s="443"/>
      <c r="D2" s="443"/>
      <c r="E2" s="443"/>
      <c r="F2" s="443"/>
      <c r="G2" s="443"/>
      <c r="H2" s="443"/>
    </row>
    <row r="3" spans="1:12" ht="21" x14ac:dyDescent="0.2">
      <c r="A3" s="459" t="s">
        <v>583</v>
      </c>
      <c r="B3" s="459"/>
      <c r="C3" s="459"/>
      <c r="D3" s="459"/>
      <c r="E3" s="459"/>
      <c r="F3" s="459"/>
      <c r="G3" s="459"/>
      <c r="H3" s="420"/>
    </row>
    <row r="4" spans="1:12" ht="21" x14ac:dyDescent="0.2">
      <c r="A4" s="459" t="s">
        <v>584</v>
      </c>
      <c r="B4" s="459"/>
      <c r="C4" s="459"/>
      <c r="D4" s="459"/>
      <c r="E4" s="459"/>
      <c r="F4" s="459"/>
      <c r="G4" s="459"/>
      <c r="H4" s="459"/>
    </row>
    <row r="5" spans="1:12" ht="21" customHeight="1" x14ac:dyDescent="0.3">
      <c r="A5" s="365" t="s">
        <v>1</v>
      </c>
      <c r="B5" s="365" t="s">
        <v>2</v>
      </c>
      <c r="C5" s="365" t="s">
        <v>3</v>
      </c>
      <c r="D5" s="365" t="s">
        <v>4</v>
      </c>
      <c r="E5" s="365" t="s">
        <v>30</v>
      </c>
      <c r="F5" s="365" t="s">
        <v>6</v>
      </c>
      <c r="G5" s="365" t="s">
        <v>7</v>
      </c>
      <c r="H5" s="365" t="s">
        <v>8</v>
      </c>
      <c r="I5" s="397">
        <v>1</v>
      </c>
      <c r="J5" s="397">
        <v>2</v>
      </c>
      <c r="K5" s="397">
        <v>3</v>
      </c>
      <c r="L5" s="398">
        <v>4</v>
      </c>
    </row>
    <row r="6" spans="1:12" ht="21" x14ac:dyDescent="0.35">
      <c r="A6" s="122">
        <v>1</v>
      </c>
      <c r="B6" s="128" t="s">
        <v>311</v>
      </c>
      <c r="C6" s="421" t="s">
        <v>314</v>
      </c>
      <c r="D6" s="124" t="s">
        <v>317</v>
      </c>
      <c r="E6" s="125" t="s">
        <v>157</v>
      </c>
      <c r="F6" s="422"/>
      <c r="G6" s="423" t="s">
        <v>318</v>
      </c>
      <c r="H6" s="122" t="s">
        <v>150</v>
      </c>
      <c r="I6" s="83" t="s">
        <v>542</v>
      </c>
      <c r="J6" s="83" t="s">
        <v>542</v>
      </c>
      <c r="K6" s="399"/>
      <c r="L6" s="39" t="s">
        <v>542</v>
      </c>
    </row>
    <row r="7" spans="1:12" ht="21" x14ac:dyDescent="0.35">
      <c r="A7" s="122"/>
      <c r="B7" s="128" t="s">
        <v>312</v>
      </c>
      <c r="C7" s="421" t="s">
        <v>315</v>
      </c>
      <c r="D7" s="124"/>
      <c r="E7" s="125"/>
      <c r="F7" s="422"/>
      <c r="G7" s="423"/>
      <c r="H7" s="122" t="s">
        <v>319</v>
      </c>
      <c r="I7" s="399"/>
      <c r="J7" s="399"/>
      <c r="K7" s="399"/>
      <c r="L7" s="424"/>
    </row>
    <row r="8" spans="1:12" ht="21" x14ac:dyDescent="0.35">
      <c r="A8" s="122"/>
      <c r="B8" s="128" t="s">
        <v>313</v>
      </c>
      <c r="C8" s="421" t="s">
        <v>316</v>
      </c>
      <c r="D8" s="124"/>
      <c r="E8" s="125"/>
      <c r="F8" s="422"/>
      <c r="G8" s="423"/>
      <c r="H8" s="122" t="s">
        <v>320</v>
      </c>
      <c r="I8" s="399"/>
      <c r="J8" s="399"/>
      <c r="K8" s="399"/>
      <c r="L8" s="424"/>
    </row>
    <row r="9" spans="1:12" ht="21" x14ac:dyDescent="0.35">
      <c r="A9" s="122"/>
      <c r="B9" s="128" t="s">
        <v>310</v>
      </c>
      <c r="C9" s="421"/>
      <c r="D9" s="124"/>
      <c r="E9" s="125"/>
      <c r="F9" s="126"/>
      <c r="G9" s="127"/>
      <c r="H9" s="425"/>
      <c r="I9" s="399"/>
      <c r="J9" s="399"/>
      <c r="K9" s="399"/>
      <c r="L9" s="424"/>
    </row>
    <row r="10" spans="1:12" ht="21" x14ac:dyDescent="0.35">
      <c r="A10" s="122"/>
      <c r="B10" s="123"/>
      <c r="C10" s="128"/>
      <c r="D10" s="124"/>
      <c r="E10" s="125"/>
      <c r="F10" s="126"/>
      <c r="G10" s="127"/>
      <c r="H10" s="129"/>
      <c r="I10" s="399"/>
      <c r="J10" s="399"/>
      <c r="K10" s="399"/>
      <c r="L10" s="424"/>
    </row>
    <row r="11" spans="1:12" ht="21" x14ac:dyDescent="0.35">
      <c r="A11" s="130"/>
      <c r="B11" s="129"/>
      <c r="C11" s="42"/>
      <c r="D11" s="131"/>
      <c r="E11" s="132"/>
      <c r="F11" s="133"/>
      <c r="G11" s="132"/>
      <c r="H11" s="134"/>
      <c r="I11" s="401"/>
      <c r="J11" s="401"/>
      <c r="K11" s="401"/>
      <c r="L11" s="426"/>
    </row>
    <row r="12" spans="1:12" ht="21" x14ac:dyDescent="0.35">
      <c r="A12" s="427"/>
      <c r="B12" s="427"/>
      <c r="C12" s="428"/>
      <c r="E12" s="40"/>
      <c r="F12" s="429"/>
    </row>
    <row r="13" spans="1:12" ht="18.75" x14ac:dyDescent="0.2">
      <c r="A13" s="460" t="s">
        <v>585</v>
      </c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60"/>
    </row>
    <row r="14" spans="1:12" ht="21" x14ac:dyDescent="0.35">
      <c r="A14" s="430"/>
      <c r="B14" s="430"/>
      <c r="C14" s="428"/>
      <c r="E14" s="40"/>
      <c r="F14" s="429"/>
    </row>
    <row r="15" spans="1:12" ht="21" x14ac:dyDescent="0.2">
      <c r="E15" s="428"/>
      <c r="F15" s="428" t="s">
        <v>128</v>
      </c>
      <c r="G15" s="428" t="s">
        <v>131</v>
      </c>
      <c r="H15" s="428"/>
    </row>
    <row r="16" spans="1:12" ht="21" x14ac:dyDescent="0.2">
      <c r="E16" s="428" t="s">
        <v>132</v>
      </c>
      <c r="F16" s="428">
        <f>SUMIFS(F6:F11,G6:G11,"อปท.")+SUMIFS(F6:F11,G6:G11,"อปท./เทศบาล")+SUMIFS(F6:F11,G6:G11,"อปท./อบต.ม่วง")+SUMIFS(F6:F11,G6:G11,"เทศบาล")+SUMIFS(F6:F11,G6:G11,"อบต.ม่วง")+SUMIFS(F6:F11,G6:G11,"แหล่งกองทุนสุขภาพทุก อปท.")+SUMIFS(F6:F11,G6:G11,"เทศบาลตำบลบ้านม่วง")</f>
        <v>0</v>
      </c>
      <c r="G16" s="428">
        <f>COUNTIF(G6:G11,"อปท.")+COUNTIF(G6:G11,"อปท./เทศบาล")+COUNTIF(G6:G11,"อปท./อบต.ม่วง")+COUNTIF(G6:G11,"เทศบาล")+COUNTIF(G6:G11,"อบต.ม่วง")+COUNTIF(G6:G11,"แหล่งกองทุนสุขภาพทุก อปท.")+COUNTIF(G6:G11,"เทศบาลตำบลบ้านม่วง")</f>
        <v>0</v>
      </c>
      <c r="H16" s="428"/>
    </row>
    <row r="17" spans="5:8" ht="21" x14ac:dyDescent="0.2">
      <c r="E17" s="428" t="s">
        <v>92</v>
      </c>
      <c r="F17" s="428">
        <f>SUMIFS(F6:F11,G6:G11,"เงินบำรุง")+SUMIFS(F6:F11,G6:G11,"เงินบำรุงรพ.")+SUMIFS(F6:F11,G6:G11,"เงินบำรุง รพ.")</f>
        <v>0</v>
      </c>
      <c r="G17" s="428">
        <v>0</v>
      </c>
      <c r="H17" s="428"/>
    </row>
    <row r="18" spans="5:8" ht="21" x14ac:dyDescent="0.2">
      <c r="E18" s="428" t="s">
        <v>140</v>
      </c>
      <c r="F18" s="428">
        <f>SUM(F16:F17)</f>
        <v>0</v>
      </c>
      <c r="G18" s="428">
        <v>1</v>
      </c>
      <c r="H18" s="428"/>
    </row>
    <row r="19" spans="5:8" ht="21" x14ac:dyDescent="0.2">
      <c r="E19" s="428" t="s">
        <v>39</v>
      </c>
      <c r="F19" s="428"/>
      <c r="G19" s="428">
        <v>1</v>
      </c>
      <c r="H19" s="428"/>
    </row>
    <row r="22" spans="5:8" ht="21" x14ac:dyDescent="0.35">
      <c r="E22" s="285"/>
    </row>
  </sheetData>
  <mergeCells count="5">
    <mergeCell ref="A1:H1"/>
    <mergeCell ref="A2:H2"/>
    <mergeCell ref="A3:G3"/>
    <mergeCell ref="A4:H4"/>
    <mergeCell ref="A13:L13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50" orientation="landscape" useFirstPageNumber="1" r:id="rId1"/>
  <headerFooter>
    <oddHeader>&amp;R&amp;"TH SarabunPSK,ธรรมดา"&amp;16&amp;P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0"/>
  <sheetViews>
    <sheetView view="pageLayout" zoomScale="90" zoomScaleNormal="100" zoomScalePageLayoutView="90" workbookViewId="0">
      <selection sqref="A1:L15"/>
    </sheetView>
  </sheetViews>
  <sheetFormatPr defaultColWidth="9" defaultRowHeight="21" x14ac:dyDescent="0.35"/>
  <cols>
    <col min="1" max="1" width="4.5" style="1" customWidth="1"/>
    <col min="2" max="2" width="23.125" style="1" customWidth="1"/>
    <col min="3" max="3" width="23.25" style="1" customWidth="1"/>
    <col min="4" max="4" width="19.5" style="1" customWidth="1"/>
    <col min="5" max="5" width="13.875" style="1" customWidth="1"/>
    <col min="6" max="6" width="12.625" style="1" customWidth="1"/>
    <col min="7" max="7" width="12" style="1" customWidth="1"/>
    <col min="8" max="8" width="13.375" style="1" customWidth="1"/>
    <col min="9" max="12" width="2.5" style="1" customWidth="1"/>
    <col min="13" max="16384" width="9" style="1"/>
  </cols>
  <sheetData>
    <row r="1" spans="1:12" x14ac:dyDescent="0.35">
      <c r="A1" s="446" t="s">
        <v>163</v>
      </c>
      <c r="B1" s="446"/>
      <c r="C1" s="446"/>
      <c r="D1" s="446"/>
      <c r="E1" s="446"/>
      <c r="F1" s="446"/>
      <c r="G1" s="446"/>
      <c r="H1" s="446"/>
    </row>
    <row r="2" spans="1:12" x14ac:dyDescent="0.35">
      <c r="A2" s="446" t="s">
        <v>18</v>
      </c>
      <c r="B2" s="446"/>
      <c r="C2" s="446"/>
      <c r="D2" s="446"/>
      <c r="E2" s="446"/>
      <c r="F2" s="446"/>
      <c r="G2" s="446"/>
      <c r="H2" s="446"/>
    </row>
    <row r="3" spans="1:12" x14ac:dyDescent="0.35">
      <c r="A3" s="1" t="s">
        <v>70</v>
      </c>
    </row>
    <row r="4" spans="1:12" x14ac:dyDescent="0.35">
      <c r="A4" s="1" t="s">
        <v>73</v>
      </c>
    </row>
    <row r="5" spans="1:12" ht="21" customHeight="1" x14ac:dyDescent="0.35">
      <c r="A5" s="361" t="s">
        <v>1</v>
      </c>
      <c r="B5" s="361" t="s">
        <v>2</v>
      </c>
      <c r="C5" s="361" t="s">
        <v>3</v>
      </c>
      <c r="D5" s="361" t="s">
        <v>4</v>
      </c>
      <c r="E5" s="361" t="s">
        <v>5</v>
      </c>
      <c r="F5" s="361" t="s">
        <v>6</v>
      </c>
      <c r="G5" s="361" t="s">
        <v>7</v>
      </c>
      <c r="H5" s="361" t="s">
        <v>8</v>
      </c>
      <c r="I5" s="378">
        <v>1</v>
      </c>
      <c r="J5" s="378">
        <v>2</v>
      </c>
      <c r="K5" s="378">
        <v>3</v>
      </c>
      <c r="L5" s="370">
        <v>4</v>
      </c>
    </row>
    <row r="6" spans="1:12" ht="24" customHeight="1" x14ac:dyDescent="0.35">
      <c r="A6" s="83">
        <v>1</v>
      </c>
      <c r="B6" s="72" t="s">
        <v>573</v>
      </c>
      <c r="C6" s="72" t="s">
        <v>421</v>
      </c>
      <c r="D6" s="190" t="s">
        <v>516</v>
      </c>
      <c r="E6" s="108" t="s">
        <v>157</v>
      </c>
      <c r="F6" s="303" t="s">
        <v>422</v>
      </c>
      <c r="G6" s="108" t="s">
        <v>92</v>
      </c>
      <c r="H6" s="396" t="s">
        <v>72</v>
      </c>
      <c r="I6" s="16" t="s">
        <v>542</v>
      </c>
      <c r="J6" s="17"/>
      <c r="K6" s="16" t="s">
        <v>542</v>
      </c>
      <c r="L6" s="16" t="s">
        <v>542</v>
      </c>
    </row>
    <row r="7" spans="1:12" ht="18.75" customHeight="1" x14ac:dyDescent="0.35">
      <c r="A7" s="83"/>
      <c r="B7" s="1" t="s">
        <v>575</v>
      </c>
      <c r="C7" s="72" t="s">
        <v>423</v>
      </c>
      <c r="D7" s="72" t="s">
        <v>517</v>
      </c>
      <c r="E7" s="72"/>
      <c r="F7" s="252"/>
      <c r="G7" s="72"/>
      <c r="H7" s="72"/>
      <c r="I7" s="6"/>
      <c r="J7" s="6"/>
      <c r="K7" s="6"/>
      <c r="L7" s="343"/>
    </row>
    <row r="8" spans="1:12" ht="18.75" customHeight="1" x14ac:dyDescent="0.35">
      <c r="A8" s="83"/>
      <c r="B8" s="72" t="s">
        <v>574</v>
      </c>
      <c r="C8" s="72" t="s">
        <v>424</v>
      </c>
      <c r="D8" s="72" t="s">
        <v>518</v>
      </c>
      <c r="E8" s="72"/>
      <c r="F8" s="253"/>
      <c r="G8" s="72"/>
      <c r="H8" s="72"/>
      <c r="I8" s="6"/>
      <c r="J8" s="6"/>
      <c r="K8" s="6"/>
      <c r="L8" s="343"/>
    </row>
    <row r="9" spans="1:12" ht="21" customHeight="1" x14ac:dyDescent="0.35">
      <c r="A9" s="83"/>
      <c r="B9" s="17"/>
      <c r="C9" s="6" t="s">
        <v>425</v>
      </c>
      <c r="D9" s="72" t="s">
        <v>426</v>
      </c>
      <c r="E9" s="108"/>
      <c r="F9" s="254"/>
      <c r="G9" s="16"/>
      <c r="H9" s="17"/>
      <c r="I9" s="6"/>
      <c r="J9" s="6"/>
      <c r="K9" s="6"/>
      <c r="L9" s="343"/>
    </row>
    <row r="10" spans="1:12" x14ac:dyDescent="0.35">
      <c r="A10" s="83"/>
      <c r="B10" s="251"/>
      <c r="C10" s="151"/>
      <c r="D10" s="190" t="s">
        <v>427</v>
      </c>
      <c r="E10" s="151"/>
      <c r="F10" s="160"/>
      <c r="G10" s="151"/>
      <c r="H10" s="151"/>
      <c r="I10" s="6"/>
      <c r="J10" s="6"/>
      <c r="K10" s="6"/>
      <c r="L10" s="343"/>
    </row>
    <row r="11" spans="1:12" x14ac:dyDescent="0.35">
      <c r="A11" s="83"/>
      <c r="B11" s="251"/>
      <c r="C11" s="151"/>
      <c r="D11" s="190"/>
      <c r="E11" s="151"/>
      <c r="F11" s="160"/>
      <c r="G11" s="151"/>
      <c r="H11" s="151"/>
      <c r="I11" s="6"/>
      <c r="J11" s="6"/>
      <c r="K11" s="6"/>
      <c r="L11" s="343"/>
    </row>
    <row r="12" spans="1:12" x14ac:dyDescent="0.35">
      <c r="A12" s="83"/>
      <c r="B12" s="251"/>
      <c r="C12" s="151"/>
      <c r="D12" s="151"/>
      <c r="E12" s="151"/>
      <c r="F12" s="160"/>
      <c r="G12" s="151"/>
      <c r="H12" s="151"/>
      <c r="I12" s="6"/>
      <c r="J12" s="6"/>
      <c r="K12" s="6"/>
      <c r="L12" s="343"/>
    </row>
    <row r="13" spans="1:12" x14ac:dyDescent="0.35">
      <c r="A13" s="135"/>
      <c r="B13" s="137"/>
      <c r="C13" s="136"/>
      <c r="D13" s="136"/>
      <c r="E13" s="136"/>
      <c r="F13" s="255"/>
      <c r="G13" s="136"/>
      <c r="H13" s="136"/>
      <c r="I13" s="13"/>
      <c r="J13" s="13"/>
      <c r="K13" s="13"/>
      <c r="L13" s="344"/>
    </row>
    <row r="15" spans="1:12" x14ac:dyDescent="0.35">
      <c r="A15" s="444" t="s">
        <v>544</v>
      </c>
      <c r="B15" s="444"/>
      <c r="C15" s="444"/>
      <c r="D15" s="444"/>
      <c r="E15" s="444"/>
      <c r="F15" s="444"/>
      <c r="G15" s="444"/>
      <c r="H15" s="444"/>
      <c r="I15" s="444"/>
      <c r="J15" s="444"/>
      <c r="K15" s="444"/>
      <c r="L15" s="444"/>
    </row>
    <row r="17" spans="5:8" x14ac:dyDescent="0.35">
      <c r="E17" s="279"/>
      <c r="F17" s="40" t="s">
        <v>128</v>
      </c>
      <c r="G17" s="280" t="s">
        <v>131</v>
      </c>
      <c r="H17" s="38"/>
    </row>
    <row r="18" spans="5:8" x14ac:dyDescent="0.35">
      <c r="E18" s="281" t="s">
        <v>132</v>
      </c>
      <c r="F18" s="282">
        <f>SUMIFS(F6:F13,G6:G13,"อปท.")+SUMIFS(F6:F13,G6:G13,"อปท./เทศบาล")+SUMIFS(F6:F13,G6:G13,"อปท./อบต.ม่วง")+SUMIFS(F6:F13,G6:G13,"เทศบาล")+SUMIFS(F6:F13,G6:G13,"อบต.ม่วง")+SUMIFS(F6:F13,G6:G13,"แหล่งกองทุนสุขภาพทุก อปท.")+SUMIFS(F6:F13,G6:G13,"เทศบาลตำบลบ้านม่วง")</f>
        <v>0</v>
      </c>
      <c r="G18" s="283">
        <f>COUNTIF(G6:G13,"อปท.")+COUNTIF(G6:G13,"อปท./เทศบาล")+COUNTIF(G6:G13,"อปท./อบต.ม่วง")+COUNTIF(G6:G13,"เทศบาล")+COUNTIF(G6:G13,"อบต.ม่วง")+COUNTIF(G6:G13,"แหล่งกองทุนสุขภาพทุก อปท.")+COUNTIF(G6:G13,"เทศบาลตำบลบ้านม่วง")</f>
        <v>0</v>
      </c>
      <c r="H18" s="38"/>
    </row>
    <row r="19" spans="5:8" x14ac:dyDescent="0.35">
      <c r="E19" s="281" t="s">
        <v>92</v>
      </c>
      <c r="F19" s="283">
        <f>SUMIFS(F6:F13,G6:G13,"เงินบำรุง")+SUMIFS(F6:F13,G6:G13,"เงินบำรุงรพ.")+SUMIFS(F6:F13,G6:G13,"เงินบำรุง รพ.")</f>
        <v>0</v>
      </c>
      <c r="G19" s="283">
        <f>COUNTIF(G6:G13,"เงินบำรุง")+COUNTIF(G6:G13,"เงินบำรุงรพ.")+COUNTIF(G6:G13,"เงินบำรุง รพ.")</f>
        <v>1</v>
      </c>
      <c r="H19" s="38"/>
    </row>
    <row r="20" spans="5:8" x14ac:dyDescent="0.35">
      <c r="E20" s="285" t="s">
        <v>39</v>
      </c>
      <c r="F20" s="286">
        <f>SUM(F18:F19)</f>
        <v>0</v>
      </c>
      <c r="G20" s="286">
        <v>1</v>
      </c>
      <c r="H20" s="38"/>
    </row>
  </sheetData>
  <mergeCells count="3">
    <mergeCell ref="A1:H1"/>
    <mergeCell ref="A2:H2"/>
    <mergeCell ref="A15:L15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51" orientation="landscape" useFirstPageNumber="1" r:id="rId1"/>
  <headerFooter>
    <oddHeader>&amp;R&amp;"TH SarabunPSK,ธรรมดา"&amp;16&amp;P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D26" sqref="D26"/>
    </sheetView>
  </sheetViews>
  <sheetFormatPr defaultRowHeight="14.25" x14ac:dyDescent="0.2"/>
  <cols>
    <col min="2" max="3" width="9.125" bestFit="1" customWidth="1"/>
    <col min="4" max="4" width="10.125" bestFit="1" customWidth="1"/>
    <col min="5" max="5" width="9.125" bestFit="1" customWidth="1"/>
    <col min="7" max="7" width="9.125" bestFit="1" customWidth="1"/>
    <col min="8" max="8" width="10.125" bestFit="1" customWidth="1"/>
    <col min="9" max="12" width="2.5" customWidth="1"/>
  </cols>
  <sheetData>
    <row r="1" spans="1:12" ht="21" x14ac:dyDescent="0.35">
      <c r="A1" s="461" t="s">
        <v>133</v>
      </c>
      <c r="B1" s="463" t="s">
        <v>13</v>
      </c>
      <c r="C1" s="463"/>
      <c r="D1" s="463" t="s">
        <v>92</v>
      </c>
      <c r="E1" s="463"/>
      <c r="F1" s="463" t="s">
        <v>140</v>
      </c>
      <c r="G1" s="463"/>
      <c r="H1" s="463" t="s">
        <v>39</v>
      </c>
      <c r="I1" s="463"/>
    </row>
    <row r="2" spans="1:12" ht="21" x14ac:dyDescent="0.35">
      <c r="A2" s="462"/>
      <c r="B2" s="115" t="s">
        <v>135</v>
      </c>
      <c r="C2" s="116" t="s">
        <v>129</v>
      </c>
      <c r="D2" s="115" t="s">
        <v>135</v>
      </c>
      <c r="E2" s="116" t="s">
        <v>129</v>
      </c>
      <c r="F2" s="115" t="s">
        <v>135</v>
      </c>
      <c r="G2" s="116" t="s">
        <v>129</v>
      </c>
      <c r="H2" s="115" t="s">
        <v>135</v>
      </c>
      <c r="I2" s="116" t="s">
        <v>129</v>
      </c>
    </row>
    <row r="3" spans="1:12" ht="21" x14ac:dyDescent="0.35">
      <c r="A3" s="114" t="s">
        <v>134</v>
      </c>
      <c r="B3" s="119">
        <f>'แผน5 1PCU'!F17+'แผน5 2อสม'!F31</f>
        <v>10200</v>
      </c>
      <c r="C3" s="119">
        <f>'แผน5 1PCU'!G17+'แผน5 2อสม'!G31</f>
        <v>2</v>
      </c>
      <c r="D3" s="119">
        <f>'แผน5 1PCU'!F18+'แผน5 2อสม'!F32</f>
        <v>20000</v>
      </c>
      <c r="E3" s="119">
        <f>'แผน5 1PCU'!G18+'แผน5 2อสม'!G32</f>
        <v>2</v>
      </c>
      <c r="F3" s="119">
        <f>'แผน5 2อสม'!F33</f>
        <v>0</v>
      </c>
      <c r="G3" s="119">
        <f>'แผน5 2อสม'!G33</f>
        <v>2</v>
      </c>
      <c r="H3" s="119">
        <f>B3+D3+F3</f>
        <v>30200</v>
      </c>
      <c r="I3" s="119">
        <f>C3+E3+G3</f>
        <v>6</v>
      </c>
    </row>
    <row r="4" spans="1:12" ht="21" x14ac:dyDescent="0.35">
      <c r="A4" s="114" t="s">
        <v>136</v>
      </c>
      <c r="B4" s="119" t="e">
        <f>'แผน6 1NCD'!F41+'แผน6 2โรคอุบัติใหม่'!#REF!+'3RDU'!F20+'4ทารก'!F16+'5palliative'!F15+'6แผนไทย'!F15+'7สุขภาพจิต'!F22+'8 พัฒนาระบบบริการสุขภาพ'!#REF!+'9 หัวใจ'!F9+'10 CA'!F50+'11ไต'!F9+#REF!+'12ปลูกถ่ายอวัยวะ'!F12+'13ยาเสพติด'!F8+'14IMC'!F18+'18one day'!F15+'15กัญชา'!F21</f>
        <v>#REF!</v>
      </c>
      <c r="C4" s="119" t="e">
        <f>'แผน6 1NCD'!G41+'แผน6 2โรคอุบัติใหม่'!#REF!+'3RDU'!G20+'4ทารก'!G16+'5palliative'!G15+'6แผนไทย'!G15+'7สุขภาพจิต'!G22+'8 พัฒนาระบบบริการสุขภาพ'!#REF!+'9 หัวใจ'!G9+'10 CA'!G50+'11ไต'!G9+#REF!+'12ปลูกถ่ายอวัยวะ'!G12+'13ยาเสพติด'!G8+'14IMC'!G18+'18one day'!G15+'15กัญชา'!G21</f>
        <v>#REF!</v>
      </c>
      <c r="D4" s="119" t="e">
        <f>'แผน6 1NCD'!F42+'แผน6 2โรคอุบัติใหม่'!#REF!+'3RDU'!F21+'4ทารก'!F17+'5palliative'!F16+'6แผนไทย'!F16+'7สุขภาพจิต'!F23+'8 พัฒนาระบบบริการสุขภาพ'!F22+'9 หัวใจ'!F11+'10 CA'!F52+'11ไต'!F10+#REF!+'12ปลูกถ่ายอวัยวะ'!F13+'13ยาเสพติด'!F11+'14IMC'!F19+'18one day'!F16+'15กัญชา'!F22</f>
        <v>#REF!</v>
      </c>
      <c r="E4" s="119" t="e">
        <f>'แผน6 1NCD'!G42+'แผน6 2โรคอุบัติใหม่'!#REF!+'3RDU'!G21+'4ทารก'!G17+'5palliative'!G16+'6แผนไทย'!G16+'7สุขภาพจิต'!G23+'8 พัฒนาระบบบริการสุขภาพ'!G22+'9 หัวใจ'!G11+'10 CA'!G52+'11ไต'!G10+#REF!+'12ปลูกถ่ายอวัยวะ'!G13+'13ยาเสพติด'!G6+'14IMC'!G19+'18one day'!G16+'15กัญชา'!G22</f>
        <v>#REF!</v>
      </c>
      <c r="F4" s="119"/>
      <c r="G4" s="119"/>
      <c r="H4" s="119" t="e">
        <f t="shared" ref="H4:H7" si="0">B4+D4+F4</f>
        <v>#REF!</v>
      </c>
      <c r="I4" s="119" t="e">
        <f t="shared" ref="I4:I7" si="1">C4+E4+G4</f>
        <v>#REF!</v>
      </c>
    </row>
    <row r="5" spans="1:12" ht="21" x14ac:dyDescent="0.35">
      <c r="A5" s="114" t="s">
        <v>137</v>
      </c>
      <c r="B5" s="119">
        <f>'แผน7 1ฉุกเฉิน'!F26</f>
        <v>0</v>
      </c>
      <c r="C5" s="119">
        <f>'แผน7 1ฉุกเฉิน'!G26</f>
        <v>0</v>
      </c>
      <c r="D5" s="119">
        <f>'แผน7 1ฉุกเฉิน'!F27</f>
        <v>5000</v>
      </c>
      <c r="E5" s="119">
        <f>'แผน7 1ฉุกเฉิน'!G27</f>
        <v>1</v>
      </c>
      <c r="F5" s="119"/>
      <c r="G5" s="119"/>
      <c r="H5" s="119">
        <f t="shared" si="0"/>
        <v>5000</v>
      </c>
      <c r="I5" s="378">
        <v>1</v>
      </c>
      <c r="J5" s="378">
        <v>2</v>
      </c>
      <c r="K5" s="378">
        <v>3</v>
      </c>
      <c r="L5" s="379">
        <v>4</v>
      </c>
    </row>
    <row r="6" spans="1:12" ht="21" x14ac:dyDescent="0.35">
      <c r="A6" s="13" t="s">
        <v>138</v>
      </c>
      <c r="B6" s="300">
        <f>'แผน8 1โครงการพระราชดำริ'!F16</f>
        <v>0</v>
      </c>
      <c r="C6" s="300">
        <f>'แผน8 1โครงการพระราชดำริ'!G16</f>
        <v>0</v>
      </c>
      <c r="D6" s="300">
        <f>'แผน8 1โครงการพระราชดำริ'!F17</f>
        <v>0</v>
      </c>
      <c r="E6" s="300">
        <f>'แผน8 1โครงการพระราชดำริ'!G17</f>
        <v>0</v>
      </c>
      <c r="F6" s="300"/>
      <c r="G6" s="300">
        <v>1</v>
      </c>
      <c r="H6" s="300">
        <f t="shared" si="0"/>
        <v>0</v>
      </c>
      <c r="I6" s="300">
        <f t="shared" si="1"/>
        <v>1</v>
      </c>
    </row>
    <row r="7" spans="1:12" ht="21" x14ac:dyDescent="0.35">
      <c r="A7" s="114" t="s">
        <v>139</v>
      </c>
      <c r="B7" s="119">
        <f>'แผน9 1ท่องเที่ยวเชิงสุขภาพ'!F18</f>
        <v>0</v>
      </c>
      <c r="C7" s="119">
        <f>'แผน9 1ท่องเที่ยวเชิงสุขภาพ'!G18</f>
        <v>0</v>
      </c>
      <c r="D7" s="119">
        <f>'แผน9 1ท่องเที่ยวเชิงสุขภาพ'!F19</f>
        <v>0</v>
      </c>
      <c r="E7" s="119">
        <f>'แผน9 1ท่องเที่ยวเชิงสุขภาพ'!G19</f>
        <v>1</v>
      </c>
      <c r="F7" s="119"/>
      <c r="G7" s="119"/>
      <c r="H7" s="119">
        <f t="shared" si="0"/>
        <v>0</v>
      </c>
      <c r="I7" s="119">
        <f t="shared" si="1"/>
        <v>1</v>
      </c>
    </row>
    <row r="8" spans="1:12" s="118" customFormat="1" ht="21" x14ac:dyDescent="0.35">
      <c r="A8" s="117" t="s">
        <v>39</v>
      </c>
      <c r="B8" s="120" t="e">
        <f>SUM(B3:B7)</f>
        <v>#REF!</v>
      </c>
      <c r="C8" s="120" t="e">
        <f t="shared" ref="C8:I8" si="2">SUM(C3:C7)</f>
        <v>#REF!</v>
      </c>
      <c r="D8" s="120" t="e">
        <f t="shared" si="2"/>
        <v>#REF!</v>
      </c>
      <c r="E8" s="120" t="e">
        <f t="shared" si="2"/>
        <v>#REF!</v>
      </c>
      <c r="F8" s="120">
        <f t="shared" si="2"/>
        <v>0</v>
      </c>
      <c r="G8" s="120">
        <f t="shared" si="2"/>
        <v>3</v>
      </c>
      <c r="H8" s="120" t="e">
        <f t="shared" si="2"/>
        <v>#REF!</v>
      </c>
      <c r="I8" s="120" t="e">
        <f t="shared" si="2"/>
        <v>#REF!</v>
      </c>
    </row>
  </sheetData>
  <mergeCells count="5">
    <mergeCell ref="A1:A2"/>
    <mergeCell ref="B1:C1"/>
    <mergeCell ref="D1:E1"/>
    <mergeCell ref="F1:G1"/>
    <mergeCell ref="H1:I1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27" orientation="landscape" useFirstPageNumber="1" horizontalDpi="0" verticalDpi="0" r:id="rId1"/>
  <headerFooter>
    <oddHeader>&amp;R&amp;"TH SarabunPSK,ธรรมดา"&amp;16&amp;P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22</vt:i4>
      </vt:variant>
      <vt:variant>
        <vt:lpstr>ช่วงที่มีชื่อ</vt:lpstr>
      </vt:variant>
      <vt:variant>
        <vt:i4>7</vt:i4>
      </vt:variant>
    </vt:vector>
  </HeadingPairs>
  <TitlesOfParts>
    <vt:vector size="29" baseType="lpstr">
      <vt:lpstr>แผน5 1PCU</vt:lpstr>
      <vt:lpstr>แผน5 2อสม</vt:lpstr>
      <vt:lpstr>แผน6 1NCD</vt:lpstr>
      <vt:lpstr>แผน6 2โรคอุบัติใหม่</vt:lpstr>
      <vt:lpstr>3RDU</vt:lpstr>
      <vt:lpstr>4ทารก</vt:lpstr>
      <vt:lpstr>5palliative</vt:lpstr>
      <vt:lpstr>6แผนไทย</vt:lpstr>
      <vt:lpstr>7สุขภาพจิต</vt:lpstr>
      <vt:lpstr>8 พัฒนาระบบบริการสุขภาพ</vt:lpstr>
      <vt:lpstr>9 หัวใจ</vt:lpstr>
      <vt:lpstr>10 CA</vt:lpstr>
      <vt:lpstr>11ไต</vt:lpstr>
      <vt:lpstr>12ปลูกถ่ายอวัยวะ</vt:lpstr>
      <vt:lpstr>13ยาเสพติด</vt:lpstr>
      <vt:lpstr>14IMC</vt:lpstr>
      <vt:lpstr>18one day</vt:lpstr>
      <vt:lpstr>15กัญชา</vt:lpstr>
      <vt:lpstr>แผน7 1ฉุกเฉิน</vt:lpstr>
      <vt:lpstr>แผน8 1โครงการพระราชดำริ</vt:lpstr>
      <vt:lpstr>แผน9 1ท่องเที่ยวเชิงสุขภาพ</vt:lpstr>
      <vt:lpstr>Sheet22</vt:lpstr>
      <vt:lpstr>'13ยาเสพติด'!Print_Titles</vt:lpstr>
      <vt:lpstr>'4ทารก'!Print_Titles</vt:lpstr>
      <vt:lpstr>'6แผนไทย'!Print_Titles</vt:lpstr>
      <vt:lpstr>'7สุขภาพจิต'!Print_Titles</vt:lpstr>
      <vt:lpstr>'8 พัฒนาระบบบริการสุขภาพ'!Print_Titles</vt:lpstr>
      <vt:lpstr>'แผน6 1NCD'!Print_Titles</vt:lpstr>
      <vt:lpstr>'แผน8 1โครงการพระราชดำริ'!Print_Titles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jj</cp:lastModifiedBy>
  <cp:lastPrinted>2023-11-14T02:26:04Z</cp:lastPrinted>
  <dcterms:created xsi:type="dcterms:W3CDTF">2019-10-22T02:49:02Z</dcterms:created>
  <dcterms:modified xsi:type="dcterms:W3CDTF">2023-11-14T02:28:27Z</dcterms:modified>
</cp:coreProperties>
</file>